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tkach\Downloads\"/>
    </mc:Choice>
  </mc:AlternateContent>
  <xr:revisionPtr revIDLastSave="0" documentId="8_{E5EAC960-F243-4FBA-9A85-AE5EC5A3FF67}" xr6:coauthVersionLast="47" xr6:coauthVersionMax="47" xr10:uidLastSave="{00000000-0000-0000-0000-000000000000}"/>
  <bookViews>
    <workbookView minimized="1" xWindow="4485" yWindow="4485" windowWidth="2400" windowHeight="585" activeTab="1" xr2:uid="{00000000-000D-0000-FFFF-FFFF00000000}"/>
  </bookViews>
  <sheets>
    <sheet name="Reagents" sheetId="1" r:id="rId1"/>
    <sheet name="Sheet2" sheetId="2" r:id="rId2"/>
  </sheets>
  <definedNames>
    <definedName name="_xlnm.Print_Area" localSheetId="1">Sheet2!$B$3:$D$43</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8" i="2" l="1"/>
  <c r="AE25" i="2"/>
  <c r="AA25" i="2"/>
  <c r="AE24" i="2"/>
  <c r="AE23" i="2" s="1"/>
  <c r="AA24" i="2"/>
  <c r="AA23" i="2" s="1"/>
  <c r="W25" i="2"/>
  <c r="C43" i="2"/>
  <c r="C42" i="2"/>
  <c r="C38" i="2"/>
  <c r="C39" i="2"/>
  <c r="C30" i="2"/>
  <c r="FK19" i="2"/>
  <c r="FK18" i="2"/>
  <c r="FG19" i="2"/>
  <c r="FG18" i="2"/>
  <c r="FC19" i="2"/>
  <c r="FC18" i="2"/>
  <c r="EY19" i="2"/>
  <c r="EY18" i="2"/>
  <c r="EU19" i="2"/>
  <c r="EU18" i="2"/>
  <c r="EQ19" i="2"/>
  <c r="EQ18" i="2"/>
  <c r="EM19" i="2"/>
  <c r="EM18" i="2"/>
  <c r="EI18" i="2"/>
  <c r="EI19" i="2"/>
  <c r="EE19" i="2"/>
  <c r="EE18" i="2"/>
  <c r="EA18" i="2"/>
  <c r="EA19" i="2"/>
  <c r="DW19" i="2"/>
  <c r="DW18" i="2"/>
  <c r="DS19" i="2"/>
  <c r="DS18" i="2"/>
  <c r="DO19" i="2"/>
  <c r="DO18" i="2"/>
  <c r="DK18" i="2"/>
  <c r="DK19" i="2"/>
  <c r="DG19" i="2"/>
  <c r="DG18" i="2"/>
  <c r="DC19" i="2"/>
  <c r="DC18" i="2"/>
  <c r="CY19" i="2"/>
  <c r="CY18" i="2"/>
  <c r="CU19" i="2"/>
  <c r="CU18" i="2"/>
  <c r="CQ18" i="2"/>
  <c r="FK27" i="2"/>
  <c r="FK26" i="2"/>
  <c r="FG27" i="2"/>
  <c r="FG26" i="2"/>
  <c r="FC27" i="2"/>
  <c r="FC26" i="2"/>
  <c r="EY27" i="2"/>
  <c r="EY26" i="2"/>
  <c r="EU27" i="2"/>
  <c r="EU26" i="2"/>
  <c r="EQ26" i="2"/>
  <c r="EQ27" i="2"/>
  <c r="EM26" i="2"/>
  <c r="EM27" i="2"/>
  <c r="EI27" i="2"/>
  <c r="EI26" i="2"/>
  <c r="EE27" i="2"/>
  <c r="EE26" i="2"/>
  <c r="EA27" i="2"/>
  <c r="EA26" i="2"/>
  <c r="DW27" i="2"/>
  <c r="DW26" i="2"/>
  <c r="DS27" i="2"/>
  <c r="DS26" i="2"/>
  <c r="DO27" i="2"/>
  <c r="DO26" i="2"/>
  <c r="DK27" i="2"/>
  <c r="DK26" i="2"/>
  <c r="DG27" i="2"/>
  <c r="DG26" i="2"/>
  <c r="DC27" i="2"/>
  <c r="DC26" i="2"/>
  <c r="CY26" i="2"/>
  <c r="CY27" i="2"/>
  <c r="CU27" i="2"/>
  <c r="CU26" i="2"/>
  <c r="CQ26" i="2"/>
  <c r="FK35" i="2"/>
  <c r="FK34" i="2"/>
  <c r="FG35" i="2"/>
  <c r="FG34" i="2"/>
  <c r="FC35" i="2"/>
  <c r="FC34" i="2"/>
  <c r="EY35" i="2"/>
  <c r="EY34" i="2"/>
  <c r="EU35" i="2"/>
  <c r="EU34" i="2"/>
  <c r="EQ35" i="2"/>
  <c r="EQ34" i="2"/>
  <c r="EM35" i="2"/>
  <c r="EM34" i="2"/>
  <c r="EI35" i="2"/>
  <c r="EI34" i="2"/>
  <c r="EE35" i="2"/>
  <c r="EE34" i="2"/>
  <c r="EA35" i="2"/>
  <c r="EA34" i="2"/>
  <c r="DW35" i="2"/>
  <c r="DW34" i="2"/>
  <c r="DS35" i="2"/>
  <c r="DS34" i="2"/>
  <c r="DO35" i="2"/>
  <c r="DK35" i="2"/>
  <c r="DO34" i="2"/>
  <c r="DK34" i="2"/>
  <c r="DG35" i="2"/>
  <c r="DG34" i="2"/>
  <c r="DC35" i="2"/>
  <c r="DC34" i="2"/>
  <c r="CY35" i="2"/>
  <c r="CY34" i="2"/>
  <c r="CU35" i="2"/>
  <c r="CU34" i="2"/>
  <c r="CQ34" i="2"/>
  <c r="CQ19" i="2"/>
  <c r="CM19" i="2"/>
  <c r="CM18" i="2"/>
  <c r="CI19" i="2"/>
  <c r="CI18" i="2"/>
  <c r="CE19" i="2"/>
  <c r="CE18" i="2"/>
  <c r="CA19" i="2"/>
  <c r="CA18" i="2"/>
  <c r="BW19" i="2"/>
  <c r="BW18" i="2"/>
  <c r="BS18" i="2"/>
  <c r="CQ27" i="2"/>
  <c r="CM27" i="2"/>
  <c r="CM26" i="2"/>
  <c r="CI27" i="2"/>
  <c r="CI26" i="2"/>
  <c r="CE27" i="2"/>
  <c r="CE26" i="2"/>
  <c r="CA27" i="2"/>
  <c r="CA26" i="2"/>
  <c r="BW27" i="2"/>
  <c r="BW26" i="2"/>
  <c r="BS26" i="2"/>
  <c r="CQ35" i="2"/>
  <c r="CM35" i="2"/>
  <c r="CM34" i="2"/>
  <c r="CI35" i="2"/>
  <c r="CI34" i="2"/>
  <c r="CE35" i="2"/>
  <c r="CE34" i="2"/>
  <c r="CA35" i="2"/>
  <c r="CA34" i="2"/>
  <c r="BW35" i="2"/>
  <c r="BW34" i="2"/>
  <c r="BO34" i="2"/>
  <c r="BS35" i="2"/>
  <c r="BS34" i="2"/>
  <c r="BO35" i="2"/>
  <c r="BK35" i="2"/>
  <c r="BK34" i="2"/>
  <c r="BG35" i="2"/>
  <c r="BG34" i="2"/>
  <c r="BC35" i="2"/>
  <c r="BC34" i="2"/>
  <c r="AY35" i="2"/>
  <c r="AY34" i="2"/>
  <c r="AU34" i="2"/>
  <c r="BS27" i="2"/>
  <c r="BO27" i="2"/>
  <c r="BO26" i="2"/>
  <c r="BK27" i="2"/>
  <c r="BK26" i="2"/>
  <c r="BG27" i="2"/>
  <c r="BG26" i="2"/>
  <c r="BC27" i="2"/>
  <c r="BC26" i="2"/>
  <c r="AY27" i="2"/>
  <c r="AY26" i="2"/>
  <c r="AM26" i="2"/>
  <c r="BS19" i="2"/>
  <c r="BO19" i="2"/>
  <c r="BO18" i="2"/>
  <c r="BK19" i="2"/>
  <c r="BK18" i="2"/>
  <c r="BG19" i="2"/>
  <c r="BG18" i="2"/>
  <c r="BC19" i="2"/>
  <c r="BC18" i="2"/>
  <c r="AY19" i="2"/>
  <c r="AY18" i="2"/>
  <c r="AQ18" i="2"/>
  <c r="AU18" i="2"/>
  <c r="W34" i="2"/>
  <c r="AU35" i="2"/>
  <c r="AQ35" i="2"/>
  <c r="AQ34" i="2"/>
  <c r="AM35" i="2"/>
  <c r="AM34" i="2"/>
  <c r="AU27" i="2"/>
  <c r="AU26" i="2"/>
  <c r="AQ27" i="2"/>
  <c r="AQ26" i="2"/>
  <c r="AM27" i="2"/>
  <c r="AU19" i="2"/>
  <c r="AQ19" i="2"/>
  <c r="AM19" i="2"/>
  <c r="AM18" i="2"/>
  <c r="AI35" i="2"/>
  <c r="AI34" i="2"/>
  <c r="AE35" i="2"/>
  <c r="AE34" i="2"/>
  <c r="AA35" i="2"/>
  <c r="AA34" i="2"/>
  <c r="AI27" i="2"/>
  <c r="G34" i="2"/>
  <c r="AI26" i="2"/>
  <c r="AE27" i="2"/>
  <c r="AE26" i="2"/>
  <c r="AA27" i="2"/>
  <c r="AA26" i="2"/>
  <c r="AI19" i="2"/>
  <c r="AI18" i="2"/>
  <c r="AE19" i="2"/>
  <c r="AE18" i="2"/>
  <c r="AA19" i="2"/>
  <c r="AA18" i="2"/>
  <c r="W35" i="2"/>
  <c r="S35" i="2"/>
  <c r="S34" i="2"/>
  <c r="W27" i="2"/>
  <c r="W26" i="2"/>
  <c r="S27" i="2"/>
  <c r="S26" i="2"/>
  <c r="W19" i="2"/>
  <c r="W18" i="2"/>
  <c r="S19" i="2"/>
  <c r="S18" i="2"/>
  <c r="O35" i="2"/>
  <c r="O34" i="2"/>
  <c r="O27" i="2"/>
  <c r="O26" i="2"/>
  <c r="O19" i="2"/>
  <c r="O18" i="2"/>
  <c r="K19" i="2"/>
  <c r="K18" i="2"/>
  <c r="K27" i="2"/>
  <c r="K26" i="2"/>
  <c r="K35" i="2"/>
  <c r="K34" i="2"/>
  <c r="G35" i="2"/>
  <c r="G27" i="2"/>
  <c r="G26" i="2"/>
  <c r="G19" i="2"/>
  <c r="G18" i="2"/>
  <c r="C19" i="2"/>
  <c r="C18" i="2"/>
  <c r="L8" i="1"/>
  <c r="C14" i="2"/>
  <c r="C15" i="2"/>
  <c r="C40" i="2"/>
  <c r="C41" i="2"/>
  <c r="C35" i="2"/>
  <c r="C34" i="2"/>
  <c r="B51" i="2"/>
  <c r="F51" i="2"/>
  <c r="J51" i="2"/>
  <c r="N51" i="2"/>
  <c r="R51" i="2"/>
  <c r="V51" i="2"/>
  <c r="Z51" i="2"/>
  <c r="AD51" i="2"/>
  <c r="AH51" i="2"/>
  <c r="AL51" i="2"/>
  <c r="AP51" i="2"/>
  <c r="AT51" i="2"/>
  <c r="AX51" i="2"/>
  <c r="BB51" i="2"/>
  <c r="BF51" i="2"/>
  <c r="BJ51" i="2"/>
  <c r="BN51" i="2"/>
  <c r="BR51" i="2"/>
  <c r="BV51" i="2"/>
  <c r="BZ51" i="2"/>
  <c r="CD51" i="2"/>
  <c r="CH51" i="2"/>
  <c r="CL51" i="2"/>
  <c r="CP51" i="2"/>
  <c r="CT51" i="2"/>
  <c r="CX51" i="2"/>
  <c r="DB51" i="2"/>
  <c r="DF51" i="2"/>
  <c r="DJ51" i="2"/>
  <c r="DN51" i="2"/>
  <c r="DR51" i="2"/>
  <c r="DV51" i="2"/>
  <c r="DZ51" i="2"/>
  <c r="ED51" i="2"/>
  <c r="EH51" i="2"/>
  <c r="EL51" i="2"/>
  <c r="EP51" i="2"/>
  <c r="ET51" i="2"/>
  <c r="EX51" i="2"/>
  <c r="FB51" i="2"/>
  <c r="FF51" i="2"/>
  <c r="FJ51" i="2"/>
  <c r="U8" i="1"/>
  <c r="U7" i="1"/>
  <c r="C27" i="2"/>
  <c r="C26" i="2"/>
  <c r="I8" i="1"/>
  <c r="H8" i="1"/>
  <c r="H7" i="1"/>
  <c r="I7" i="1"/>
  <c r="U6" i="1"/>
  <c r="U5" i="1"/>
  <c r="U4" i="1"/>
  <c r="U3" i="1"/>
  <c r="C31" i="2"/>
  <c r="C16" i="2"/>
  <c r="G31" i="2"/>
  <c r="G15" i="2"/>
  <c r="C32" i="2"/>
  <c r="C33" i="2"/>
  <c r="C17" i="2"/>
  <c r="C25" i="2"/>
  <c r="C24" i="2"/>
  <c r="C23" i="2"/>
  <c r="G32" i="2"/>
  <c r="G33" i="2"/>
  <c r="G16" i="2"/>
  <c r="G17" i="2"/>
  <c r="G25" i="2"/>
  <c r="G4" i="2"/>
  <c r="G24" i="2"/>
  <c r="G23" i="2"/>
  <c r="K31" i="2"/>
  <c r="K15" i="2"/>
  <c r="G30" i="2"/>
  <c r="K32" i="2"/>
  <c r="K33" i="2"/>
  <c r="K16" i="2"/>
  <c r="K17" i="2"/>
  <c r="K25" i="2"/>
  <c r="K4" i="2"/>
  <c r="K24" i="2"/>
  <c r="K23" i="2"/>
  <c r="O31" i="2"/>
  <c r="O15" i="2"/>
  <c r="K30" i="2"/>
  <c r="O32" i="2"/>
  <c r="O33" i="2"/>
  <c r="O16" i="2"/>
  <c r="O17" i="2"/>
  <c r="O25" i="2"/>
  <c r="O24" i="2"/>
  <c r="O23" i="2"/>
  <c r="O4" i="2"/>
  <c r="S31" i="2"/>
  <c r="O30" i="2"/>
  <c r="S15" i="2"/>
  <c r="S32" i="2"/>
  <c r="S33" i="2"/>
  <c r="S16" i="2"/>
  <c r="S17" i="2"/>
  <c r="S25" i="2"/>
  <c r="S24" i="2"/>
  <c r="S23" i="2"/>
  <c r="S4" i="2"/>
  <c r="W31" i="2"/>
  <c r="S30" i="2"/>
  <c r="W15" i="2"/>
  <c r="W32" i="2"/>
  <c r="W33" i="2"/>
  <c r="W16" i="2"/>
  <c r="W17" i="2"/>
  <c r="W24" i="2"/>
  <c r="W23" i="2"/>
  <c r="W4" i="2"/>
  <c r="AA31" i="2"/>
  <c r="W30" i="2"/>
  <c r="AA32" i="2"/>
  <c r="AA33" i="2"/>
  <c r="AA15" i="2"/>
  <c r="AA16" i="2"/>
  <c r="AA17" i="2"/>
  <c r="AA4" i="2"/>
  <c r="AE31" i="2" s="1"/>
  <c r="AE15" i="2" s="1"/>
  <c r="AE16" i="2" s="1"/>
  <c r="AE17" i="2" s="1"/>
  <c r="AE4" i="2" l="1"/>
  <c r="AI31" i="2" s="1"/>
  <c r="AA30" i="2"/>
  <c r="AE32" i="2"/>
  <c r="AE33" i="2" s="1"/>
  <c r="AE30" i="2" l="1"/>
  <c r="AI15" i="2"/>
  <c r="AI32" i="2"/>
  <c r="AI33" i="2" s="1"/>
  <c r="AI16" i="2" l="1"/>
  <c r="AI17" i="2" s="1"/>
  <c r="AI25" i="2" s="1"/>
  <c r="AI24" i="2" l="1"/>
  <c r="AI23" i="2" s="1"/>
  <c r="AI4" i="2"/>
  <c r="AI30" i="2" l="1"/>
  <c r="AM31" i="2"/>
  <c r="AM15" i="2" l="1"/>
  <c r="AM32" i="2"/>
  <c r="AM33" i="2" s="1"/>
  <c r="AM16" i="2" l="1"/>
  <c r="AM17" i="2" s="1"/>
  <c r="AM25" i="2" s="1"/>
  <c r="AM24" i="2" l="1"/>
  <c r="AM23" i="2" s="1"/>
  <c r="AM4" i="2"/>
  <c r="AM30" i="2" l="1"/>
  <c r="AQ31" i="2"/>
  <c r="AQ15" i="2" l="1"/>
  <c r="AQ32" i="2"/>
  <c r="AQ33" i="2" s="1"/>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c r="AY24" i="2" l="1"/>
  <c r="AY23" i="2" s="1"/>
  <c r="AY4" i="2"/>
  <c r="AY30" i="2" l="1"/>
  <c r="BC31" i="2"/>
  <c r="BC15" i="2" l="1"/>
  <c r="BC32" i="2"/>
  <c r="BC33" i="2" s="1"/>
  <c r="BC16" i="2" l="1"/>
  <c r="BC17" i="2" s="1"/>
  <c r="BC25" i="2"/>
  <c r="BC24" i="2" l="1"/>
  <c r="BC23" i="2" s="1"/>
  <c r="BC4" i="2"/>
  <c r="BC30" i="2" l="1"/>
  <c r="BG31" i="2"/>
  <c r="BG32" i="2" l="1"/>
  <c r="BG33" i="2" s="1"/>
  <c r="BG15" i="2"/>
  <c r="BG16" i="2" l="1"/>
  <c r="BG17" i="2" s="1"/>
  <c r="BG25" i="2"/>
  <c r="BG24" i="2" l="1"/>
  <c r="BG23" i="2" s="1"/>
  <c r="BG4" i="2"/>
  <c r="BK31" i="2" l="1"/>
  <c r="BG30" i="2"/>
  <c r="BK15" i="2" l="1"/>
  <c r="BK32" i="2"/>
  <c r="BK33" i="2" s="1"/>
  <c r="BK16" i="2" l="1"/>
  <c r="BK17" i="2" s="1"/>
  <c r="BK25" i="2" s="1"/>
  <c r="BK24" i="2" l="1"/>
  <c r="BK23" i="2" s="1"/>
  <c r="BK4" i="2"/>
  <c r="BK30" i="2" l="1"/>
  <c r="BO31" i="2"/>
  <c r="BO15" i="2" l="1"/>
  <c r="BO32" i="2"/>
  <c r="BO33" i="2" s="1"/>
  <c r="BO16" i="2" l="1"/>
  <c r="BO17" i="2" s="1"/>
  <c r="BO25" i="2" s="1"/>
  <c r="BO24" i="2" l="1"/>
  <c r="BO23" i="2" s="1"/>
  <c r="BO4" i="2"/>
  <c r="BS31" i="2" l="1"/>
  <c r="BO30" i="2"/>
  <c r="BS15" i="2" l="1"/>
  <c r="BS32" i="2"/>
  <c r="BS33" i="2" s="1"/>
  <c r="BS16" i="2" l="1"/>
  <c r="BS17" i="2" s="1"/>
  <c r="BS25" i="2" s="1"/>
  <c r="BS24" i="2" l="1"/>
  <c r="BS23" i="2" s="1"/>
  <c r="BS4" i="2"/>
  <c r="BW31" i="2" l="1"/>
  <c r="BS30" i="2"/>
  <c r="BW15" i="2" l="1"/>
  <c r="BW32" i="2"/>
  <c r="BW33" i="2" s="1"/>
  <c r="BW16" i="2" l="1"/>
  <c r="BW17" i="2" s="1"/>
  <c r="BW25" i="2" s="1"/>
  <c r="BW24" i="2" l="1"/>
  <c r="BW23" i="2" s="1"/>
  <c r="BW4" i="2"/>
  <c r="CA31" i="2" l="1"/>
  <c r="BW30" i="2"/>
  <c r="CA32" i="2" l="1"/>
  <c r="CA33" i="2" s="1"/>
  <c r="CA15" i="2"/>
  <c r="CA16" i="2" l="1"/>
  <c r="CA17" i="2" s="1"/>
  <c r="CA25" i="2"/>
  <c r="CA24" i="2" l="1"/>
  <c r="CA23" i="2" s="1"/>
  <c r="CA4" i="2"/>
  <c r="CE31" i="2" l="1"/>
  <c r="CA30" i="2"/>
  <c r="CE32" i="2" l="1"/>
  <c r="CE33" i="2" s="1"/>
  <c r="CE15" i="2"/>
  <c r="CE16" i="2" l="1"/>
  <c r="CE17" i="2" s="1"/>
  <c r="CE25" i="2"/>
  <c r="CE24" i="2" l="1"/>
  <c r="CE23" i="2" s="1"/>
  <c r="CE4" i="2"/>
  <c r="CI31" i="2" l="1"/>
  <c r="CE30" i="2"/>
  <c r="CI15" i="2" l="1"/>
  <c r="CI32" i="2"/>
  <c r="CI33" i="2" s="1"/>
  <c r="CI16" i="2" l="1"/>
  <c r="CI17" i="2" s="1"/>
  <c r="CI25" i="2" s="1"/>
  <c r="CI24" i="2" l="1"/>
  <c r="CI23" i="2" s="1"/>
  <c r="CI4" i="2"/>
  <c r="CI30" i="2" l="1"/>
  <c r="CM31" i="2"/>
  <c r="CM32" i="2" l="1"/>
  <c r="CM33" i="2" s="1"/>
  <c r="CM15" i="2"/>
  <c r="CM16" i="2" l="1"/>
  <c r="CM17" i="2" s="1"/>
  <c r="CM25" i="2"/>
  <c r="CM24" i="2" l="1"/>
  <c r="CM23" i="2" s="1"/>
  <c r="CM4" i="2"/>
  <c r="CQ31" i="2" l="1"/>
  <c r="CM30" i="2"/>
  <c r="CQ15" i="2" l="1"/>
  <c r="CQ32" i="2"/>
  <c r="CQ33" i="2" s="1"/>
  <c r="CQ16" i="2" l="1"/>
  <c r="CQ17" i="2" s="1"/>
  <c r="CQ25" i="2"/>
  <c r="CQ24" i="2" l="1"/>
  <c r="CQ23" i="2" s="1"/>
  <c r="CQ4" i="2"/>
  <c r="CQ30" i="2" l="1"/>
  <c r="CU31" i="2"/>
  <c r="CU15" i="2" l="1"/>
  <c r="CU32" i="2"/>
  <c r="CU33" i="2" s="1"/>
  <c r="CU16" i="2" l="1"/>
  <c r="CU17" i="2" s="1"/>
  <c r="CU25" i="2" s="1"/>
  <c r="CU24" i="2" l="1"/>
  <c r="CU23" i="2" s="1"/>
  <c r="CU4" i="2"/>
  <c r="CY31" i="2" l="1"/>
  <c r="CU30" i="2"/>
  <c r="CY15" i="2" l="1"/>
  <c r="CY32" i="2"/>
  <c r="CY33" i="2" s="1"/>
  <c r="CY16" i="2" l="1"/>
  <c r="CY17" i="2" s="1"/>
  <c r="CY25" i="2"/>
  <c r="CY24" i="2" l="1"/>
  <c r="CY23" i="2" s="1"/>
  <c r="CY4" i="2"/>
  <c r="CY30" i="2" l="1"/>
  <c r="DC31" i="2"/>
  <c r="DC32" i="2" l="1"/>
  <c r="DC33" i="2" s="1"/>
  <c r="DC15" i="2"/>
  <c r="DC16" i="2" l="1"/>
  <c r="DC17" i="2" s="1"/>
  <c r="DC25" i="2"/>
  <c r="DC24" i="2" l="1"/>
  <c r="DC23" i="2" s="1"/>
  <c r="DC4" i="2"/>
  <c r="DC30" i="2" l="1"/>
  <c r="DG31" i="2"/>
  <c r="DG32" i="2" l="1"/>
  <c r="DG33" i="2" s="1"/>
  <c r="DG15" i="2"/>
  <c r="DG16" i="2" l="1"/>
  <c r="DG17" i="2" s="1"/>
  <c r="DG25" i="2" s="1"/>
  <c r="DG24" i="2" l="1"/>
  <c r="DG23" i="2" s="1"/>
  <c r="DG4" i="2"/>
  <c r="DK31" i="2" l="1"/>
  <c r="DG30" i="2"/>
  <c r="DK15" i="2" l="1"/>
  <c r="DK32" i="2"/>
  <c r="DK33" i="2" s="1"/>
  <c r="DK16" i="2" l="1"/>
  <c r="DK17" i="2" s="1"/>
  <c r="DK25" i="2" s="1"/>
  <c r="DK24" i="2" l="1"/>
  <c r="DK23" i="2" s="1"/>
  <c r="DK4" i="2"/>
  <c r="DK30" i="2" l="1"/>
  <c r="DO31" i="2"/>
  <c r="DO15" i="2" l="1"/>
  <c r="DO32" i="2"/>
  <c r="DO33" i="2" s="1"/>
  <c r="DO16" i="2" l="1"/>
  <c r="DO17" i="2" s="1"/>
  <c r="DO25" i="2" s="1"/>
  <c r="DO24" i="2" l="1"/>
  <c r="DO23" i="2" s="1"/>
  <c r="DO4" i="2"/>
  <c r="DS31" i="2" l="1"/>
  <c r="DO30" i="2"/>
  <c r="DS15" i="2" l="1"/>
  <c r="DS32" i="2"/>
  <c r="DS33" i="2" s="1"/>
  <c r="DS16" i="2" l="1"/>
  <c r="DS17" i="2" s="1"/>
  <c r="DS25" i="2"/>
  <c r="DS24" i="2" l="1"/>
  <c r="DS23" i="2" s="1"/>
  <c r="DS4" i="2"/>
  <c r="DS30" i="2" l="1"/>
  <c r="DW31" i="2"/>
  <c r="DW32" i="2" l="1"/>
  <c r="DW33" i="2" s="1"/>
  <c r="DW15" i="2"/>
  <c r="DW16" i="2" l="1"/>
  <c r="DW17" i="2" s="1"/>
  <c r="DW25" i="2" s="1"/>
  <c r="DW24" i="2" l="1"/>
  <c r="DW23" i="2" s="1"/>
  <c r="DW4" i="2"/>
  <c r="DW30" i="2" l="1"/>
  <c r="EA31" i="2"/>
  <c r="EA15" i="2" l="1"/>
  <c r="EA32" i="2"/>
  <c r="EA33" i="2" s="1"/>
  <c r="EA16" i="2" l="1"/>
  <c r="EA17" i="2" s="1"/>
  <c r="EA25" i="2"/>
  <c r="EA24" i="2" l="1"/>
  <c r="EA23" i="2" s="1"/>
  <c r="EA4" i="2"/>
  <c r="EA30" i="2" l="1"/>
  <c r="EE31"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15" i="2" l="1"/>
  <c r="EQ32" i="2"/>
  <c r="EQ33" i="2" s="1"/>
  <c r="EQ16" i="2" l="1"/>
  <c r="EQ17" i="2" s="1"/>
  <c r="EQ25" i="2" s="1"/>
  <c r="EQ24" i="2" l="1"/>
  <c r="EQ23" i="2" s="1"/>
  <c r="EQ4" i="2"/>
  <c r="EU31" i="2" l="1"/>
  <c r="EQ30" i="2"/>
  <c r="EU15" i="2" l="1"/>
  <c r="EU32" i="2"/>
  <c r="EU33" i="2" s="1"/>
  <c r="EU16" i="2" l="1"/>
  <c r="EU17" i="2" s="1"/>
  <c r="EU25" i="2"/>
  <c r="EU24" i="2" l="1"/>
  <c r="EU23" i="2" s="1"/>
  <c r="EU4" i="2"/>
  <c r="EY31" i="2" l="1"/>
  <c r="EU30" i="2"/>
  <c r="EY15" i="2" l="1"/>
  <c r="EY32" i="2"/>
  <c r="EY33" i="2" s="1"/>
  <c r="EY16" i="2" l="1"/>
  <c r="EY17" i="2" s="1"/>
  <c r="EY25" i="2" s="1"/>
  <c r="EY24" i="2" l="1"/>
  <c r="EY23" i="2" s="1"/>
  <c r="EY4" i="2"/>
  <c r="FC31" i="2" l="1"/>
  <c r="EY30" i="2"/>
  <c r="FC15" i="2" l="1"/>
  <c r="FC32" i="2"/>
  <c r="FC33" i="2" s="1"/>
  <c r="FC16" i="2" l="1"/>
  <c r="FC17" i="2" s="1"/>
  <c r="FC25" i="2" s="1"/>
  <c r="FC24" i="2" l="1"/>
  <c r="FC23" i="2" s="1"/>
  <c r="FC4" i="2"/>
  <c r="FG31" i="2" l="1"/>
  <c r="FC30" i="2"/>
  <c r="FG32" i="2" l="1"/>
  <c r="FG33" i="2" s="1"/>
  <c r="FG15" i="2"/>
  <c r="FG16" i="2" l="1"/>
  <c r="FG17" i="2" s="1"/>
  <c r="FG25" i="2" s="1"/>
  <c r="FG24" i="2" l="1"/>
  <c r="FG23" i="2" s="1"/>
  <c r="FG4" i="2"/>
  <c r="FG30" i="2" l="1"/>
  <c r="FK31" i="2"/>
  <c r="FK32" i="2" l="1"/>
  <c r="FK33" i="2" s="1"/>
  <c r="FK15" i="2"/>
  <c r="FK16" i="2" l="1"/>
  <c r="FK17" i="2" s="1"/>
  <c r="FK25" i="2" s="1"/>
  <c r="FK24" i="2" l="1"/>
  <c r="FK23" i="2" s="1"/>
  <c r="FK4" i="2"/>
  <c r="FK30" i="2" s="1"/>
</calcChain>
</file>

<file path=xl/sharedStrings.xml><?xml version="1.0" encoding="utf-8"?>
<sst xmlns="http://schemas.openxmlformats.org/spreadsheetml/2006/main" count="2533" uniqueCount="145">
  <si>
    <t>Monomer</t>
  </si>
  <si>
    <t>M</t>
  </si>
  <si>
    <t>Density</t>
  </si>
  <si>
    <t>kp</t>
  </si>
  <si>
    <t>Solvent</t>
  </si>
  <si>
    <t>CTA</t>
  </si>
  <si>
    <t>Initiator</t>
  </si>
  <si>
    <r>
      <t xml:space="preserve">10 h half life </t>
    </r>
    <r>
      <rPr>
        <sz val="11"/>
        <color theme="1"/>
        <rFont val="Calibri"/>
        <family val="2"/>
      </rPr>
      <t>˚C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</si>
  <si>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</si>
  <si>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</si>
  <si>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</si>
  <si>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</si>
  <si>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</si>
  <si>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</si>
  <si>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</si>
  <si>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</si>
  <si>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</si>
  <si>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</si>
  <si>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</si>
  <si>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</si>
  <si>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</si>
  <si>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</si>
  <si>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</si>
  <si>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</si>
  <si>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</si>
  <si>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</si>
  <si>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</si>
  <si>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</si>
  <si>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</si>
  <si>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</si>
  <si>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</si>
  <si>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</si>
  <si>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</si>
  <si>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</si>
  <si>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</si>
  <si>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</si>
  <si>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</si>
  <si>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</si>
  <si>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</si>
  <si>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</si>
  <si>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</si>
  <si>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</si>
  <si>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</si>
  <si>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</si>
  <si>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</si>
  <si>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</si>
  <si>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BocAEAm</t>
  </si>
  <si>
    <t>NHSAcrylate</t>
  </si>
  <si>
    <t>Dodecylacrylate</t>
  </si>
  <si>
    <t>PEGA</t>
  </si>
  <si>
    <t>BA</t>
  </si>
  <si>
    <t>Levoglucosenone</t>
  </si>
  <si>
    <t>TMGAAm</t>
  </si>
  <si>
    <t>BEA</t>
  </si>
  <si>
    <t>tBAm</t>
  </si>
  <si>
    <t>DMA</t>
  </si>
  <si>
    <t>Acrylamid</t>
  </si>
  <si>
    <t>MA</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</si>
  <si>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</si>
  <si>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</si>
  <si>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</si>
  <si>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</si>
  <si>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</si>
  <si>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</si>
  <si>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</si>
  <si>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</si>
  <si>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</si>
  <si>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</si>
  <si>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</si>
  <si>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</si>
  <si>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</si>
  <si>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</si>
  <si>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</si>
  <si>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</si>
  <si>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</si>
  <si>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</si>
  <si>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</si>
  <si>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</si>
  <si>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</si>
  <si>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</si>
  <si>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</si>
  <si>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</si>
  <si>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</si>
  <si>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</si>
  <si>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</si>
  <si>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</si>
  <si>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</si>
  <si>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</si>
  <si>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</si>
  <si>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</si>
  <si>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</si>
  <si>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</si>
  <si>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</si>
  <si>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</si>
  <si>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</si>
  <si>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</si>
  <si>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</si>
  <si>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</si>
  <si>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</si>
  <si>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</si>
  <si>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</si>
  <si>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</si>
  <si>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</si>
  <si>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</si>
  <si>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</si>
  <si>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</si>
  <si>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</si>
  <si>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</si>
  <si>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</si>
  <si>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</si>
  <si>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</si>
  <si>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</si>
  <si>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</si>
  <si>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</si>
  <si>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</si>
  <si>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</si>
  <si>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</si>
  <si>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</si>
  <si>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</si>
  <si>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</si>
  <si>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</si>
  <si>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</si>
  <si>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</si>
  <si>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</si>
  <si>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</si>
  <si>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</si>
  <si>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</si>
  <si>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</si>
  <si>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</si>
  <si>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</si>
  <si>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</si>
  <si>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NIPAM nicht komplett gelöst bei Polymerisation</t>
  </si>
  <si>
    <t>HEAm</t>
  </si>
  <si>
    <t>MeXan</t>
  </si>
  <si>
    <t>MeXanNHS</t>
  </si>
  <si>
    <t>BisAAm</t>
  </si>
  <si>
    <t>AEAmHCl</t>
  </si>
  <si>
    <t>Photorector: Thales Nano</t>
  </si>
  <si>
    <t>4 panel</t>
  </si>
  <si>
    <t>high</t>
  </si>
  <si>
    <t>min</t>
  </si>
  <si>
    <t>m+AJ13:AM14ol L-1</t>
  </si>
  <si>
    <t>365 nm</t>
  </si>
  <si>
    <t xml:space="preserve"> +30 mnin</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</si>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</sst>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6"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sz val="11"/>
      <color theme="1"/>
      <name val="Times New Roman"/>
      <family val="1"/>
    </font>
    <font>
      <sz val="11"/>
      <color rgb="FF000000"/>
      <name val="Calibri"/>
      <family val="2"/>
      <scheme val="minor"/>
    </font>
  </fonts>
  <fills count="13">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1" tint="0.499984740745262"/>
        <bgColor indexed="64"/>
      </patternFill>
    </fill>
    <fill>
      <patternFill patternType="solid">
        <fgColor rgb="FF9966FF"/>
        <bgColor indexed="64"/>
      </patternFill>
    </fill>
    <fill>
      <patternFill patternType="solid">
        <fgColor theme="9"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indexed="64"/>
      </left>
      <right style="dotted">
        <color indexed="64"/>
      </right>
      <top/>
      <bottom/>
      <diagonal/>
    </border>
    <border>
      <left/>
      <right style="dotted">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9">
    <xf numFmtId="0" fontId="0" fillId="0" borderId="0" xfId="0"/>
    <xf numFmtId="0" fontId="1" fillId="0" borderId="1" xfId="0" applyFon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11" xfId="0" applyFont="1" applyBorder="1"/>
    <xf numFmtId="0" fontId="1" fillId="0" borderId="10" xfId="0" applyFont="1" applyBorder="1"/>
    <xf numFmtId="0" fontId="0" fillId="0" borderId="11" xfId="0" applyBorder="1"/>
    <xf numFmtId="0" fontId="0" fillId="0" borderId="12" xfId="0" applyBorder="1"/>
    <xf numFmtId="0" fontId="0" fillId="0" borderId="13" xfId="0" applyBorder="1"/>
    <xf numFmtId="0" fontId="0" fillId="2" borderId="12" xfId="0" applyFill="1" applyBorder="1"/>
    <xf numFmtId="1" fontId="1" fillId="2" borderId="0" xfId="0" applyNumberFormat="1" applyFont="1" applyFill="1"/>
    <xf numFmtId="0" fontId="2" fillId="0" borderId="14" xfId="0" applyFont="1" applyBorder="1"/>
    <xf numFmtId="0" fontId="0" fillId="0" borderId="16" xfId="0" applyBorder="1"/>
    <xf numFmtId="164" fontId="1" fillId="2" borderId="0" xfId="0" applyNumberFormat="1" applyFont="1" applyFill="1"/>
    <xf numFmtId="0" fontId="2" fillId="0" borderId="0" xfId="0" applyFont="1"/>
    <xf numFmtId="0" fontId="2" fillId="0" borderId="5" xfId="0" applyFont="1" applyBorder="1"/>
    <xf numFmtId="0" fontId="2" fillId="0" borderId="8" xfId="0" applyFont="1" applyBorder="1"/>
    <xf numFmtId="0" fontId="0" fillId="4" borderId="2" xfId="0" applyFill="1" applyBorder="1"/>
    <xf numFmtId="0" fontId="0" fillId="4" borderId="0" xfId="0" applyFill="1"/>
    <xf numFmtId="0" fontId="0" fillId="4" borderId="7" xfId="0" applyFill="1" applyBorder="1"/>
    <xf numFmtId="0" fontId="0" fillId="0" borderId="15" xfId="0" applyBorder="1"/>
    <xf numFmtId="0" fontId="1" fillId="2" borderId="13" xfId="0" applyFont="1" applyFill="1" applyBorder="1"/>
    <xf numFmtId="0" fontId="3" fillId="2" borderId="13" xfId="0" applyFont="1" applyFill="1" applyBorder="1"/>
    <xf numFmtId="0" fontId="1" fillId="0" borderId="4" xfId="0" applyFont="1" applyBorder="1"/>
    <xf numFmtId="0" fontId="1" fillId="0" borderId="6" xfId="0" applyFont="1" applyBorder="1"/>
    <xf numFmtId="165" fontId="0" fillId="0" borderId="0" xfId="0" applyNumberFormat="1"/>
    <xf numFmtId="0" fontId="0" fillId="3" borderId="18" xfId="0" applyFill="1" applyBorder="1" applyAlignment="1">
      <alignment horizontal="left"/>
    </xf>
    <xf numFmtId="0" fontId="4" fillId="3" borderId="17" xfId="0" applyFont="1" applyFill="1" applyBorder="1" applyAlignment="1">
      <alignment horizontal="right"/>
    </xf>
    <xf numFmtId="0" fontId="0" fillId="0" borderId="0" xfId="0" applyAlignment="1">
      <alignment horizontal="right"/>
    </xf>
    <xf numFmtId="2" fontId="0" fillId="0" borderId="0" xfId="0" applyNumberFormat="1"/>
    <xf numFmtId="0" fontId="1" fillId="0" borderId="0" xfId="0" applyFont="1"/>
    <xf numFmtId="0" fontId="1" fillId="0" borderId="19" xfId="0" applyFont="1" applyBorder="1"/>
    <xf numFmtId="0" fontId="0" fillId="4" borderId="20" xfId="0" applyFill="1" applyBorder="1"/>
    <xf numFmtId="0" fontId="2" fillId="0" borderId="21" xfId="0" applyFont="1" applyBorder="1"/>
    <xf numFmtId="0" fontId="0" fillId="5" borderId="0" xfId="0" applyFill="1"/>
    <xf numFmtId="0" fontId="0" fillId="6" borderId="0" xfId="0" applyFill="1"/>
    <xf numFmtId="0" fontId="0" fillId="7" borderId="0" xfId="0" applyFill="1"/>
    <xf numFmtId="0" fontId="0" fillId="8" borderId="0" xfId="0" applyFill="1"/>
    <xf numFmtId="2" fontId="0" fillId="5" borderId="0" xfId="0" applyNumberFormat="1" applyFill="1"/>
    <xf numFmtId="0" fontId="5" fillId="0" borderId="0" xfId="0" applyFont="1"/>
    <xf numFmtId="0" fontId="0" fillId="9" borderId="0" xfId="0" applyFill="1"/>
    <xf numFmtId="0" fontId="0" fillId="10" borderId="0" xfId="0" applyFill="1"/>
    <xf numFmtId="0" fontId="1" fillId="10" borderId="1" xfId="0" applyFont="1" applyFill="1" applyBorder="1"/>
    <xf numFmtId="0" fontId="0" fillId="10" borderId="2" xfId="0" applyFill="1" applyBorder="1"/>
    <xf numFmtId="0" fontId="0" fillId="10" borderId="3" xfId="0" applyFill="1" applyBorder="1"/>
    <xf numFmtId="0" fontId="1" fillId="10" borderId="4" xfId="0" applyFont="1" applyFill="1" applyBorder="1"/>
    <xf numFmtId="0" fontId="0" fillId="10" borderId="5" xfId="0" applyFill="1" applyBorder="1"/>
    <xf numFmtId="0" fontId="2" fillId="10" borderId="5" xfId="0" applyFont="1" applyFill="1" applyBorder="1"/>
    <xf numFmtId="0" fontId="1" fillId="10" borderId="6" xfId="0" applyFont="1" applyFill="1" applyBorder="1"/>
    <xf numFmtId="0" fontId="0" fillId="10" borderId="7" xfId="0" applyFill="1" applyBorder="1"/>
    <xf numFmtId="0" fontId="2" fillId="10" borderId="8" xfId="0" applyFont="1" applyFill="1" applyBorder="1"/>
    <xf numFmtId="0" fontId="1" fillId="10" borderId="19" xfId="0" applyFont="1" applyFill="1" applyBorder="1"/>
    <xf numFmtId="0" fontId="0" fillId="10" borderId="20" xfId="0" applyFill="1" applyBorder="1"/>
    <xf numFmtId="0" fontId="2" fillId="10" borderId="21" xfId="0" applyFont="1" applyFill="1" applyBorder="1"/>
    <xf numFmtId="0" fontId="2" fillId="10" borderId="0" xfId="0" applyFont="1" applyFill="1"/>
    <xf numFmtId="0" fontId="0" fillId="10" borderId="9" xfId="0" applyFill="1" applyBorder="1"/>
    <xf numFmtId="0" fontId="1" fillId="10" borderId="10" xfId="0" applyFont="1" applyFill="1" applyBorder="1"/>
    <xf numFmtId="0" fontId="1" fillId="10" borderId="11" xfId="0" applyFont="1" applyFill="1" applyBorder="1"/>
    <xf numFmtId="0" fontId="0" fillId="10" borderId="12" xfId="0" applyFill="1" applyBorder="1"/>
    <xf numFmtId="0" fontId="0" fillId="10" borderId="13" xfId="0" applyFill="1" applyBorder="1"/>
    <xf numFmtId="1" fontId="1" fillId="10" borderId="0" xfId="0" applyNumberFormat="1" applyFont="1" applyFill="1"/>
    <xf numFmtId="0" fontId="1" fillId="10" borderId="13" xfId="0" applyFont="1" applyFill="1" applyBorder="1"/>
    <xf numFmtId="0" fontId="3" fillId="10" borderId="13" xfId="0" applyFont="1" applyFill="1" applyBorder="1"/>
    <xf numFmtId="0" fontId="2" fillId="10" borderId="14" xfId="0" applyFont="1" applyFill="1" applyBorder="1"/>
    <xf numFmtId="0" fontId="0" fillId="10" borderId="15" xfId="0" applyFill="1" applyBorder="1"/>
    <xf numFmtId="0" fontId="0" fillId="10" borderId="16" xfId="0" applyFill="1" applyBorder="1"/>
    <xf numFmtId="0" fontId="0" fillId="10" borderId="11" xfId="0" applyFill="1" applyBorder="1"/>
    <xf numFmtId="165" fontId="0" fillId="10" borderId="0" xfId="0" applyNumberFormat="1" applyFill="1"/>
    <xf numFmtId="164" fontId="1" fillId="10" borderId="0" xfId="0" applyNumberFormat="1" applyFont="1" applyFill="1"/>
    <xf numFmtId="9" fontId="0" fillId="0" borderId="0" xfId="0" applyNumberFormat="1"/>
    <xf numFmtId="0" fontId="0" fillId="11" borderId="0" xfId="0" applyFill="1"/>
    <xf numFmtId="0" fontId="0" fillId="12" borderId="0" xfId="0" applyFill="1"/>
    <xf numFmtId="14" fontId="0" fillId="0" borderId="0" xfId="0" applyNumberFormat="1"/>
  </cellXfs>
  <cellStyles count="1">
    <cellStyle name="Standard" xfId="0" builtinId="0"/>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66675</xdr:colOff>
      <xdr:row>22</xdr:row>
      <xdr:rowOff>0</xdr:rowOff>
    </xdr:from>
    <xdr:to>
      <xdr:col>10</xdr:col>
      <xdr:colOff>301625</xdr:colOff>
      <xdr:row>30</xdr:row>
      <xdr:rowOff>149225</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16</xdr:col>
      <xdr:colOff>38100</xdr:colOff>
      <xdr:row>17</xdr:row>
      <xdr:rowOff>66675</xdr:rowOff>
    </xdr:from>
    <xdr:to>
      <xdr:col>23</xdr:col>
      <xdr:colOff>492125</xdr:colOff>
      <xdr:row>26</xdr:row>
      <xdr:rowOff>154940</xdr:rowOff>
    </xdr:to>
    <xdr:sp macro="" textlink="">
      <xdr:nvSpPr>
        <xdr:cNvPr id="1026"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219075</xdr:colOff>
      <xdr:row>30</xdr:row>
      <xdr:rowOff>38100</xdr:rowOff>
    </xdr:from>
    <xdr:to>
      <xdr:col>14</xdr:col>
      <xdr:colOff>193040</xdr:colOff>
      <xdr:row>41</xdr:row>
      <xdr:rowOff>0</xdr:rowOff>
    </xdr:to>
    <xdr:sp macro="" textlink="">
      <xdr:nvSpPr>
        <xdr:cNvPr id="1027"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16</xdr:col>
      <xdr:colOff>542925</xdr:colOff>
      <xdr:row>31</xdr:row>
      <xdr:rowOff>76200</xdr:rowOff>
    </xdr:from>
    <xdr:to>
      <xdr:col>24</xdr:col>
      <xdr:colOff>225425</xdr:colOff>
      <xdr:row>39</xdr:row>
      <xdr:rowOff>0</xdr:rowOff>
    </xdr:to>
    <xdr:sp macro="" textlink="">
      <xdr:nvSpPr>
        <xdr:cNvPr id="1028"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28"/>
  <sheetViews>
    <sheetView workbookViewId="0">
      <selection activeCell="D29" sqref="D29"/>
    </sheetView>
  </sheetViews>
  <sheetFormatPr baseColWidth="10" defaultColWidth="9.140625" defaultRowHeight="15" x14ac:dyDescent="0.25"/>
  <cols>
    <col min="1" max="1" width="8.85546875" customWidth="1"/>
    <col min="2" max="2" width="14.140625" customWidth="1"/>
    <col min="6" max="6" width="2.7109375" customWidth="1"/>
    <col min="7" max="7" width="24" customWidth="1"/>
    <col min="10" max="10" width="2.5703125" customWidth="1"/>
    <col min="11" max="11" width="18.7109375" customWidth="1"/>
    <col min="14" max="14" width="3.42578125" customWidth="1"/>
    <col min="19" max="19" width="10" bestFit="1" customWidth="1"/>
    <col min="21" max="21" width="12" bestFit="1" customWidth="1"/>
  </cols>
  <sheetData>
    <row r="1" spans="2:21" ht="15.75" thickBot="1" x14ac:dyDescent="0.3"/>
    <row r="2" spans="2:21" x14ac:dyDescent="0.25">
      <c r="B2" s="1" t="s">
        <v>0</v>
      </c>
      <c r="C2" s="2" t="s">
        <v>1</v>
      </c>
      <c r="D2" s="2" t="s">
        <v>2</v>
      </c>
      <c r="E2" s="3" t="s">
        <v>3</v>
      </c>
      <c r="G2" s="1" t="s">
        <v>4</v>
      </c>
      <c r="H2" s="2" t="s">
        <v>1</v>
      </c>
      <c r="I2" s="3" t="s">
        <v>2</v>
      </c>
      <c r="K2" s="1" t="s">
        <v>5</v>
      </c>
      <c r="L2" s="2" t="s">
        <v>1</v>
      </c>
      <c r="M2" s="3" t="s">
        <v>2</v>
      </c>
      <c r="O2" s="1" t="s">
        <v>6</v>
      </c>
      <c r="P2" s="2" t="s">
        <v>1</v>
      </c>
      <c r="Q2" s="2" t="s">
        <v>2</v>
      </c>
      <c r="R2" s="2" t="s">
        <v>7</v>
      </c>
      <c r="S2" s="2" t="s">
        <v>8</v>
      </c>
      <c r="T2" s="2" t="s">
        <v>9</v>
      </c>
      <c r="U2" s="3" t="s">
        <v>10</v>
      </c>
    </row>
    <row r="3" spans="2:21" x14ac:dyDescent="0.25">
      <c r="B3" s="4" t="s">
        <v>11</v>
      </c>
      <c r="C3">
        <v>468</v>
      </c>
      <c r="D3">
        <v>1.0900000000000001</v>
      </c>
      <c r="E3" s="5"/>
      <c r="G3" s="4" t="s">
        <v>12</v>
      </c>
      <c r="H3">
        <v>88.1</v>
      </c>
      <c r="I3" s="5">
        <v>1.03</v>
      </c>
      <c r="K3" s="32" t="s">
        <v>13</v>
      </c>
      <c r="L3" s="33">
        <v>238.39</v>
      </c>
      <c r="M3" s="34">
        <v>1000</v>
      </c>
      <c r="O3" s="4" t="s">
        <v>14</v>
      </c>
      <c r="P3">
        <v>244.34</v>
      </c>
      <c r="Q3">
        <v>1000</v>
      </c>
      <c r="R3">
        <v>88</v>
      </c>
      <c r="S3">
        <v>149000</v>
      </c>
      <c r="T3">
        <v>1.9199999999999999E-5</v>
      </c>
      <c r="U3" s="5">
        <f t="shared" ref="U3:U8" si="0">(T3)/(EXP(-S3/(8.3145*(273.15+R3))))</f>
        <v>6.8120655535702296E+16</v>
      </c>
    </row>
    <row r="4" spans="2:21" x14ac:dyDescent="0.25">
      <c r="B4" s="4" t="s">
        <v>15</v>
      </c>
      <c r="C4">
        <v>1100</v>
      </c>
      <c r="D4">
        <v>1.1000000000000001</v>
      </c>
      <c r="E4" s="5"/>
      <c r="G4" s="4" t="s">
        <v>16</v>
      </c>
      <c r="H4">
        <v>18</v>
      </c>
      <c r="I4" s="5">
        <v>1</v>
      </c>
      <c r="K4" s="4" t="s">
        <v>17</v>
      </c>
      <c r="L4">
        <v>291.04000000000002</v>
      </c>
      <c r="M4">
        <v>1000</v>
      </c>
      <c r="O4" s="4" t="s">
        <v>18</v>
      </c>
      <c r="P4">
        <v>323.33</v>
      </c>
      <c r="Q4">
        <v>1000</v>
      </c>
      <c r="R4">
        <v>44</v>
      </c>
      <c r="S4">
        <v>108000</v>
      </c>
      <c r="T4">
        <v>1.9199999999999999E-5</v>
      </c>
      <c r="U4" s="5">
        <f t="shared" si="0"/>
        <v>11762127252491.949</v>
      </c>
    </row>
    <row r="5" spans="2:21" x14ac:dyDescent="0.25">
      <c r="B5" s="4" t="s">
        <v>19</v>
      </c>
      <c r="C5">
        <v>157.21</v>
      </c>
      <c r="D5">
        <v>0.93300000000000005</v>
      </c>
      <c r="E5" s="5"/>
      <c r="G5" s="4" t="s">
        <v>20</v>
      </c>
      <c r="H5">
        <v>78.13</v>
      </c>
      <c r="I5" s="5">
        <v>1.1000000000000001</v>
      </c>
      <c r="K5" s="4" t="s">
        <v>21</v>
      </c>
      <c r="L5">
        <v>348.05</v>
      </c>
      <c r="M5" s="5">
        <v>10000</v>
      </c>
      <c r="O5" s="4" t="s">
        <v>22</v>
      </c>
      <c r="P5">
        <v>280.27999999999997</v>
      </c>
      <c r="Q5">
        <v>1000</v>
      </c>
      <c r="R5">
        <v>69</v>
      </c>
      <c r="S5">
        <v>142000</v>
      </c>
      <c r="T5">
        <v>1.9000000000000001E-5</v>
      </c>
      <c r="U5" s="5">
        <f t="shared" si="0"/>
        <v>9.0529813179264944E+16</v>
      </c>
    </row>
    <row r="6" spans="2:21" x14ac:dyDescent="0.25">
      <c r="B6" s="4" t="s">
        <v>23</v>
      </c>
      <c r="C6">
        <v>141.16999999999999</v>
      </c>
      <c r="D6">
        <v>1.1220000000000001</v>
      </c>
      <c r="E6" s="5"/>
      <c r="G6" s="4" t="s">
        <v>24</v>
      </c>
      <c r="H6">
        <v>46.06</v>
      </c>
      <c r="I6" s="5">
        <v>0.78900000000000003</v>
      </c>
      <c r="K6" t="s">
        <v>25</v>
      </c>
      <c r="L6">
        <v>428.09</v>
      </c>
      <c r="M6">
        <v>10000</v>
      </c>
      <c r="O6" s="4" t="s">
        <v>26</v>
      </c>
      <c r="P6">
        <v>230.26</v>
      </c>
      <c r="Q6">
        <v>10000</v>
      </c>
      <c r="R6">
        <v>66</v>
      </c>
      <c r="S6">
        <v>127000</v>
      </c>
      <c r="T6">
        <v>1.9000000000000001E-5</v>
      </c>
      <c r="U6" s="5">
        <f t="shared" si="0"/>
        <v>689220664971883.88</v>
      </c>
    </row>
    <row r="7" spans="2:21" x14ac:dyDescent="0.25">
      <c r="B7" s="4" t="s">
        <v>27</v>
      </c>
      <c r="C7">
        <v>113.16</v>
      </c>
      <c r="D7">
        <v>1</v>
      </c>
      <c r="E7" s="5"/>
      <c r="G7" s="4" t="s">
        <v>28</v>
      </c>
      <c r="H7" s="5">
        <f>AVERAGE(H4,H3)</f>
        <v>53.05</v>
      </c>
      <c r="I7" s="5">
        <f>AVERAGE(I4,I3)</f>
        <v>1.0150000000000001</v>
      </c>
      <c r="K7" t="s">
        <v>29</v>
      </c>
      <c r="L7">
        <v>6500</v>
      </c>
      <c r="M7">
        <v>10000</v>
      </c>
      <c r="O7" s="4" t="s">
        <v>30</v>
      </c>
      <c r="P7">
        <v>164.21</v>
      </c>
      <c r="Q7">
        <v>10000</v>
      </c>
      <c r="R7">
        <v>65</v>
      </c>
      <c r="S7">
        <v>132400</v>
      </c>
      <c r="T7">
        <v>1.9000000000000001E-5</v>
      </c>
      <c r="U7" s="5">
        <f t="shared" si="0"/>
        <v>5374387417634917</v>
      </c>
    </row>
    <row r="8" spans="2:21" x14ac:dyDescent="0.25">
      <c r="B8" s="4" t="s">
        <v>31</v>
      </c>
      <c r="C8">
        <v>127.18</v>
      </c>
      <c r="D8">
        <v>0.92400000000000004</v>
      </c>
      <c r="E8" s="5"/>
      <c r="G8" s="4" t="s">
        <v>32</v>
      </c>
      <c r="H8">
        <f>(H3+9*H4)/10</f>
        <v>25.009999999999998</v>
      </c>
      <c r="I8">
        <f>(I3+9*I4)/10</f>
        <v>1.0029999999999999</v>
      </c>
      <c r="K8" s="4" t="s">
        <v>33</v>
      </c>
      <c r="L8">
        <f>500/2</f>
        <v>250</v>
      </c>
      <c r="M8" s="5">
        <v>10000</v>
      </c>
      <c r="O8" s="4" t="s">
        <v>34</v>
      </c>
      <c r="P8">
        <v>271.19</v>
      </c>
      <c r="Q8">
        <v>100000</v>
      </c>
      <c r="R8">
        <v>56</v>
      </c>
      <c r="S8">
        <v>123400</v>
      </c>
      <c r="T8">
        <v>1.9000000000000001E-5</v>
      </c>
      <c r="U8" s="5">
        <f t="shared" si="0"/>
        <v>726631069877657.13</v>
      </c>
    </row>
    <row r="9" spans="2:21" x14ac:dyDescent="0.25">
      <c r="B9" s="4" t="s">
        <v>35</v>
      </c>
      <c r="C9">
        <v>100.12</v>
      </c>
      <c r="D9">
        <v>0.94</v>
      </c>
      <c r="E9" s="5"/>
      <c r="G9" s="4" t="s">
        <v>36</v>
      </c>
      <c r="H9" s="5">
        <v>81.09</v>
      </c>
      <c r="I9" s="5">
        <v>1.0269999999999999</v>
      </c>
      <c r="K9" s="4" t="s">
        <v>37</v>
      </c>
      <c r="L9">
        <v>281.06</v>
      </c>
      <c r="M9" s="5">
        <v>1000</v>
      </c>
      <c r="O9" s="4"/>
      <c r="U9" s="5"/>
    </row>
    <row r="10" spans="2:21" x14ac:dyDescent="0.25">
      <c r="B10" s="4" t="s">
        <v>38</v>
      </c>
      <c r="C10">
        <v>144</v>
      </c>
      <c r="D10">
        <v>1.006</v>
      </c>
      <c r="E10" s="5"/>
      <c r="G10" s="4" t="s">
        <v>39</v>
      </c>
      <c r="H10">
        <v>62</v>
      </c>
      <c r="I10" s="5">
        <v>0.98699999999999999</v>
      </c>
      <c r="K10" s="4" t="s">
        <v>40</v>
      </c>
      <c r="L10">
        <v>293.52069999999998</v>
      </c>
      <c r="M10">
        <v>1000</v>
      </c>
      <c r="O10" s="4"/>
      <c r="U10" s="5"/>
    </row>
    <row r="11" spans="2:21" x14ac:dyDescent="0.25">
      <c r="B11" s="4" t="s">
        <v>41</v>
      </c>
      <c r="C11">
        <v>115.13</v>
      </c>
      <c r="D11">
        <v>1.111</v>
      </c>
      <c r="E11" s="5"/>
      <c r="G11" s="4" t="s">
        <v>42</v>
      </c>
      <c r="H11">
        <v>92.141000000000005</v>
      </c>
      <c r="I11" s="5">
        <v>0.87</v>
      </c>
      <c r="K11" s="4" t="s">
        <v>43</v>
      </c>
      <c r="L11">
        <v>194.01</v>
      </c>
      <c r="M11" s="5">
        <v>1000</v>
      </c>
      <c r="O11" s="4"/>
      <c r="U11" s="5"/>
    </row>
    <row r="12" spans="2:21" x14ac:dyDescent="0.25">
      <c r="B12" s="4" t="s">
        <v>44</v>
      </c>
      <c r="C12">
        <v>111.14</v>
      </c>
      <c r="D12">
        <v>1.04</v>
      </c>
      <c r="E12" s="5"/>
      <c r="G12" s="4" t="s">
        <v>45</v>
      </c>
      <c r="H12">
        <v>73.099999999999994</v>
      </c>
      <c r="I12" s="5">
        <v>0.94799999999999995</v>
      </c>
      <c r="K12" s="4" t="s">
        <v>133</v>
      </c>
      <c r="L12">
        <v>208.02</v>
      </c>
      <c r="M12" s="5">
        <v>100000</v>
      </c>
      <c r="O12" s="4"/>
      <c r="U12" s="5"/>
    </row>
    <row r="13" spans="2:21" x14ac:dyDescent="0.25">
      <c r="B13" s="4" t="s">
        <v>46</v>
      </c>
      <c r="C13">
        <v>214</v>
      </c>
      <c r="D13">
        <v>1</v>
      </c>
      <c r="E13" s="5"/>
      <c r="G13" s="4"/>
      <c r="I13" s="5"/>
      <c r="K13" s="4" t="s">
        <v>134</v>
      </c>
      <c r="L13">
        <v>305.39999999999998</v>
      </c>
      <c r="M13" s="5">
        <v>10000</v>
      </c>
      <c r="O13" s="4"/>
      <c r="U13" s="5"/>
    </row>
    <row r="14" spans="2:21" x14ac:dyDescent="0.25">
      <c r="B14" s="4" t="s">
        <v>47</v>
      </c>
      <c r="C14">
        <v>169.04</v>
      </c>
      <c r="D14">
        <v>1</v>
      </c>
      <c r="E14" s="5"/>
      <c r="G14" s="4"/>
      <c r="I14" s="5"/>
      <c r="K14" s="4"/>
      <c r="M14" s="5"/>
      <c r="O14" s="4"/>
      <c r="U14" s="5"/>
    </row>
    <row r="15" spans="2:21" x14ac:dyDescent="0.25">
      <c r="B15" s="4" t="s">
        <v>48</v>
      </c>
      <c r="C15">
        <v>240.38</v>
      </c>
      <c r="D15">
        <v>0.872</v>
      </c>
      <c r="E15" s="5"/>
      <c r="G15" s="4"/>
      <c r="I15" s="5"/>
      <c r="K15" s="4"/>
      <c r="M15" s="5"/>
      <c r="O15" s="4"/>
      <c r="U15" s="5"/>
    </row>
    <row r="16" spans="2:21" ht="15.75" thickBot="1" x14ac:dyDescent="0.3">
      <c r="B16" s="6" t="s">
        <v>49</v>
      </c>
      <c r="C16" s="7">
        <v>5000</v>
      </c>
      <c r="D16" s="7">
        <v>1</v>
      </c>
      <c r="E16" s="8"/>
      <c r="G16" s="6"/>
      <c r="H16" s="7"/>
      <c r="I16" s="8"/>
      <c r="K16" s="6"/>
      <c r="L16" s="7"/>
      <c r="M16" s="8"/>
      <c r="O16" s="6"/>
      <c r="P16" s="7"/>
      <c r="Q16" s="7"/>
      <c r="R16" s="7"/>
      <c r="S16" s="7"/>
      <c r="T16" s="7"/>
      <c r="U16" s="8"/>
    </row>
    <row r="17" spans="2:4" x14ac:dyDescent="0.25">
      <c r="B17" s="4" t="s">
        <v>50</v>
      </c>
      <c r="C17">
        <v>128.17099999999999</v>
      </c>
      <c r="D17">
        <v>0.89</v>
      </c>
    </row>
    <row r="18" spans="2:4" x14ac:dyDescent="0.25">
      <c r="B18" s="4" t="s">
        <v>51</v>
      </c>
      <c r="C18">
        <v>126.03</v>
      </c>
      <c r="D18" s="35">
        <v>1.29</v>
      </c>
    </row>
    <row r="19" spans="2:4" x14ac:dyDescent="0.25">
      <c r="B19" s="4" t="s">
        <v>52</v>
      </c>
      <c r="C19">
        <v>169.12</v>
      </c>
      <c r="D19">
        <v>0.98199999999999998</v>
      </c>
    </row>
    <row r="20" spans="2:4" x14ac:dyDescent="0.25">
      <c r="B20" s="4" t="s">
        <v>53</v>
      </c>
      <c r="C20">
        <v>179.01</v>
      </c>
      <c r="D20">
        <v>1.4774</v>
      </c>
    </row>
    <row r="21" spans="2:4" x14ac:dyDescent="0.25">
      <c r="B21" s="4" t="s">
        <v>54</v>
      </c>
      <c r="C21">
        <v>127.18</v>
      </c>
      <c r="D21">
        <v>1</v>
      </c>
    </row>
    <row r="22" spans="2:4" x14ac:dyDescent="0.25">
      <c r="B22" s="4" t="s">
        <v>55</v>
      </c>
      <c r="C22">
        <v>99.13</v>
      </c>
      <c r="D22">
        <v>0.96399999999999997</v>
      </c>
    </row>
    <row r="23" spans="2:4" x14ac:dyDescent="0.25">
      <c r="B23" s="4" t="s">
        <v>56</v>
      </c>
      <c r="C23">
        <v>71.08</v>
      </c>
      <c r="D23">
        <v>1</v>
      </c>
    </row>
    <row r="24" spans="2:4" x14ac:dyDescent="0.25">
      <c r="B24" s="4" t="s">
        <v>57</v>
      </c>
      <c r="C24" s="45">
        <v>86.09</v>
      </c>
      <c r="D24" s="45">
        <v>0.95</v>
      </c>
    </row>
    <row r="25" spans="2:4" x14ac:dyDescent="0.25">
      <c r="B25" s="4" t="s">
        <v>132</v>
      </c>
      <c r="C25">
        <v>115.13</v>
      </c>
      <c r="D25">
        <v>1.111</v>
      </c>
    </row>
    <row r="26" spans="2:4" x14ac:dyDescent="0.25">
      <c r="B26" s="4" t="s">
        <v>135</v>
      </c>
      <c r="C26">
        <v>154.16999999999999</v>
      </c>
      <c r="D26">
        <v>1</v>
      </c>
    </row>
    <row r="27" spans="2:4" x14ac:dyDescent="0.25">
      <c r="B27" s="4" t="s">
        <v>55</v>
      </c>
      <c r="C27">
        <v>99.13</v>
      </c>
      <c r="D27">
        <v>0.96399999999999997</v>
      </c>
    </row>
    <row r="28" spans="2:4" x14ac:dyDescent="0.25">
      <c r="B28" s="4" t="s">
        <v>136</v>
      </c>
      <c r="C28">
        <v>150.06</v>
      </c>
      <c r="D28">
        <v>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L58"/>
  <sheetViews>
    <sheetView tabSelected="1" topLeftCell="AB1" zoomScale="85" zoomScaleNormal="85" workbookViewId="0">
      <selection activeCell="AM6" sqref="AM6"/>
    </sheetView>
  </sheetViews>
  <sheetFormatPr baseColWidth="10" defaultColWidth="9.140625" defaultRowHeight="15" x14ac:dyDescent="0.25"/>
  <cols>
    <col min="2" max="2" width="12" customWidth="1"/>
    <col min="3" max="3" width="10.85546875" customWidth="1"/>
    <col min="6" max="6" width="12" customWidth="1"/>
    <col min="7" max="8" width="9.140625" customWidth="1"/>
    <col min="54" max="54" width="9.42578125" bestFit="1" customWidth="1"/>
    <col min="58" max="58" width="9.42578125" bestFit="1" customWidth="1"/>
    <col min="62" max="62" width="9.42578125" bestFit="1" customWidth="1"/>
    <col min="66" max="66" width="9.42578125" bestFit="1" customWidth="1"/>
    <col min="70" max="70" width="9.42578125" bestFit="1" customWidth="1"/>
    <col min="74" max="74" width="9.42578125" bestFit="1" customWidth="1"/>
    <col min="78" max="78" width="9.42578125" bestFit="1" customWidth="1"/>
  </cols>
  <sheetData>
    <row r="1" spans="2:168" x14ac:dyDescent="0.25">
      <c r="B1" s="41" t="s">
        <v>58</v>
      </c>
      <c r="C1" s="41"/>
      <c r="D1" s="41"/>
      <c r="E1" s="41"/>
      <c r="F1" s="41" t="s">
        <v>59</v>
      </c>
      <c r="G1" s="41"/>
      <c r="H1" s="41"/>
      <c r="I1" s="41"/>
      <c r="J1" s="41" t="s">
        <v>60</v>
      </c>
      <c r="N1" s="42" t="s">
        <v>61</v>
      </c>
      <c r="O1" s="42"/>
      <c r="P1" s="42"/>
      <c r="Q1" s="42"/>
      <c r="R1" s="42" t="s">
        <v>62</v>
      </c>
      <c r="S1" s="42"/>
      <c r="T1" s="42"/>
      <c r="U1" s="42"/>
      <c r="V1" s="42" t="s">
        <v>63</v>
      </c>
      <c r="Z1" s="43" t="s">
        <v>64</v>
      </c>
      <c r="AA1" s="43"/>
      <c r="AB1" s="43"/>
      <c r="AC1" s="43"/>
      <c r="AD1" s="43" t="s">
        <v>65</v>
      </c>
      <c r="AE1" s="43"/>
      <c r="AF1" s="43"/>
      <c r="AG1" s="43"/>
      <c r="AH1" s="43" t="s">
        <v>66</v>
      </c>
      <c r="AL1" s="41" t="s">
        <v>67</v>
      </c>
      <c r="AM1" s="41"/>
      <c r="AN1" s="41"/>
      <c r="AO1" s="41"/>
      <c r="AP1" s="47" t="s">
        <v>68</v>
      </c>
      <c r="AQ1" s="47"/>
      <c r="AR1" s="47"/>
      <c r="AS1" s="47"/>
      <c r="AT1" s="41" t="s">
        <v>69</v>
      </c>
      <c r="AX1" s="46" t="s">
        <v>70</v>
      </c>
      <c r="AY1" s="46"/>
      <c r="AZ1" s="46"/>
      <c r="BA1" s="46"/>
      <c r="BB1" s="46" t="s">
        <v>71</v>
      </c>
      <c r="BC1" s="46"/>
      <c r="BD1" s="46"/>
      <c r="BE1" s="46"/>
      <c r="BF1" s="46" t="s">
        <v>72</v>
      </c>
      <c r="BJ1" s="43" t="s">
        <v>73</v>
      </c>
      <c r="BK1" s="43"/>
      <c r="BL1" s="43"/>
      <c r="BM1" s="43"/>
      <c r="BN1" s="43" t="s">
        <v>74</v>
      </c>
      <c r="BO1" s="43"/>
      <c r="BP1" s="43"/>
      <c r="BQ1" s="43"/>
      <c r="BR1" s="43" t="s">
        <v>75</v>
      </c>
      <c r="BV1" s="41" t="s">
        <v>76</v>
      </c>
      <c r="BW1" s="41"/>
      <c r="BX1" s="41"/>
      <c r="BY1" s="41"/>
      <c r="BZ1" s="41" t="s">
        <v>77</v>
      </c>
      <c r="CA1" s="41"/>
      <c r="CB1" s="41"/>
      <c r="CC1" s="41"/>
      <c r="CD1" s="41" t="s">
        <v>78</v>
      </c>
      <c r="CH1" s="43" t="s">
        <v>79</v>
      </c>
      <c r="CI1" s="43"/>
      <c r="CJ1" s="43"/>
      <c r="CK1" s="43"/>
      <c r="CL1" s="43" t="s">
        <v>80</v>
      </c>
      <c r="CM1" s="43"/>
      <c r="CN1" s="43"/>
      <c r="CO1" s="43"/>
      <c r="CP1" s="43" t="s">
        <v>81</v>
      </c>
      <c r="CQ1" s="43"/>
      <c r="CR1" s="43"/>
      <c r="CS1" s="43"/>
      <c r="CT1" s="43" t="s">
        <v>82</v>
      </c>
      <c r="CU1" s="43"/>
      <c r="CV1" s="43"/>
      <c r="CW1" s="43"/>
      <c r="CX1" s="43" t="s">
        <v>83</v>
      </c>
      <c r="CY1" s="43"/>
      <c r="CZ1" s="43"/>
      <c r="DA1" s="43"/>
      <c r="DB1" s="43" t="s">
        <v>84</v>
      </c>
      <c r="DC1" s="43"/>
      <c r="DD1" s="43"/>
      <c r="DE1" s="43"/>
      <c r="DF1" s="43" t="s">
        <v>85</v>
      </c>
      <c r="DG1" s="43"/>
      <c r="DH1" s="43"/>
      <c r="DI1" s="43"/>
      <c r="DJ1" s="43" t="s">
        <v>86</v>
      </c>
      <c r="DK1" s="43"/>
      <c r="DL1" s="43"/>
      <c r="DM1" s="43"/>
      <c r="DN1" s="43" t="s">
        <v>87</v>
      </c>
      <c r="DO1" s="43"/>
      <c r="DP1" s="43"/>
      <c r="DQ1" s="43"/>
      <c r="DR1" s="43" t="s">
        <v>88</v>
      </c>
      <c r="DS1" s="43"/>
      <c r="DT1" s="43"/>
      <c r="DU1" s="43"/>
      <c r="DV1" s="43" t="s">
        <v>89</v>
      </c>
      <c r="DW1" s="43"/>
      <c r="DX1" s="43"/>
      <c r="DY1" s="43"/>
      <c r="DZ1" s="43" t="s">
        <v>90</v>
      </c>
      <c r="EA1" s="43"/>
      <c r="EB1" s="43"/>
      <c r="EC1" s="43"/>
      <c r="ED1" s="43" t="s">
        <v>91</v>
      </c>
      <c r="EE1" s="43"/>
      <c r="EF1" s="43"/>
      <c r="EG1" s="43"/>
      <c r="EH1" s="43" t="s">
        <v>92</v>
      </c>
      <c r="EI1" s="43"/>
      <c r="EJ1" s="43"/>
      <c r="EK1" s="43"/>
      <c r="EL1" s="43" t="s">
        <v>93</v>
      </c>
      <c r="EM1" s="43"/>
      <c r="EN1" s="43"/>
      <c r="EO1" s="43"/>
      <c r="EP1" s="43" t="s">
        <v>94</v>
      </c>
      <c r="EQ1" s="43"/>
      <c r="ER1" s="43"/>
      <c r="ES1" s="43"/>
      <c r="ET1" s="43" t="s">
        <v>95</v>
      </c>
      <c r="EU1" s="43"/>
      <c r="EV1" s="43"/>
      <c r="EW1" s="43"/>
      <c r="EX1" s="43" t="s">
        <v>96</v>
      </c>
      <c r="EY1" s="43"/>
      <c r="EZ1" s="43"/>
      <c r="FA1" s="43"/>
      <c r="FB1" s="43" t="s">
        <v>97</v>
      </c>
      <c r="FC1" s="43"/>
      <c r="FD1" s="43"/>
      <c r="FE1" s="43"/>
      <c r="FF1" s="43" t="s">
        <v>98</v>
      </c>
      <c r="FG1" s="43"/>
      <c r="FH1" s="43"/>
      <c r="FI1" s="43"/>
      <c r="FJ1" s="43" t="s">
        <v>99</v>
      </c>
      <c r="FK1" s="43"/>
      <c r="FL1" s="43"/>
    </row>
    <row r="2" spans="2:168" ht="15.75" thickBot="1" x14ac:dyDescent="0.3">
      <c r="AP2" s="47"/>
      <c r="AQ2" s="47"/>
      <c r="AR2" s="47"/>
      <c r="AS2" s="47"/>
    </row>
    <row r="3" spans="2:168" x14ac:dyDescent="0.25">
      <c r="B3" s="1" t="s">
        <v>100</v>
      </c>
      <c r="C3" s="23">
        <v>25</v>
      </c>
      <c r="D3" s="3"/>
      <c r="F3" s="1" t="s">
        <v>100</v>
      </c>
      <c r="G3" s="23">
        <v>25</v>
      </c>
      <c r="H3" s="3"/>
      <c r="J3" s="1" t="s">
        <v>100</v>
      </c>
      <c r="K3" s="23">
        <v>25</v>
      </c>
      <c r="L3" s="3"/>
      <c r="N3" s="1" t="s">
        <v>100</v>
      </c>
      <c r="O3" s="23">
        <v>50</v>
      </c>
      <c r="P3" s="3"/>
      <c r="R3" s="1" t="s">
        <v>100</v>
      </c>
      <c r="S3" s="23">
        <v>50</v>
      </c>
      <c r="T3" s="3"/>
      <c r="V3" s="1" t="s">
        <v>100</v>
      </c>
      <c r="W3" s="23">
        <v>50</v>
      </c>
      <c r="X3" s="3"/>
      <c r="Z3" s="1" t="s">
        <v>100</v>
      </c>
      <c r="AA3" s="23">
        <v>100</v>
      </c>
      <c r="AB3" s="3"/>
      <c r="AD3" s="1" t="s">
        <v>100</v>
      </c>
      <c r="AE3" s="23">
        <v>100</v>
      </c>
      <c r="AF3" s="3"/>
      <c r="AH3" s="1" t="s">
        <v>100</v>
      </c>
      <c r="AI3" s="23">
        <v>100</v>
      </c>
      <c r="AJ3" s="3"/>
      <c r="AL3" s="1" t="s">
        <v>100</v>
      </c>
      <c r="AM3" s="23">
        <v>200</v>
      </c>
      <c r="AN3" s="3"/>
      <c r="AP3" s="48" t="s">
        <v>100</v>
      </c>
      <c r="AQ3" s="49">
        <v>100</v>
      </c>
      <c r="AR3" s="50"/>
      <c r="AS3" s="47"/>
      <c r="AT3" s="1" t="s">
        <v>100</v>
      </c>
      <c r="AU3" s="23">
        <v>100</v>
      </c>
      <c r="AV3" s="3"/>
      <c r="AX3" s="1" t="s">
        <v>100</v>
      </c>
      <c r="AY3" s="23">
        <v>100</v>
      </c>
      <c r="AZ3" s="3"/>
      <c r="BB3" s="1" t="s">
        <v>100</v>
      </c>
      <c r="BC3" s="23">
        <v>100</v>
      </c>
      <c r="BD3" s="3"/>
      <c r="BF3" s="1" t="s">
        <v>100</v>
      </c>
      <c r="BG3" s="23">
        <v>100</v>
      </c>
      <c r="BH3" s="3"/>
      <c r="BJ3" s="1" t="s">
        <v>100</v>
      </c>
      <c r="BK3" s="23">
        <v>100</v>
      </c>
      <c r="BL3" s="3"/>
      <c r="BN3" s="1" t="s">
        <v>100</v>
      </c>
      <c r="BO3" s="23">
        <v>100</v>
      </c>
      <c r="BP3" s="3"/>
      <c r="BR3" s="1" t="s">
        <v>100</v>
      </c>
      <c r="BS3" s="23">
        <v>100</v>
      </c>
      <c r="BT3" s="3"/>
      <c r="BV3" s="1" t="s">
        <v>100</v>
      </c>
      <c r="BW3" s="23">
        <v>100</v>
      </c>
      <c r="BX3" s="3"/>
      <c r="BZ3" s="1" t="s">
        <v>100</v>
      </c>
      <c r="CA3" s="23">
        <v>100</v>
      </c>
      <c r="CB3" s="3"/>
      <c r="CD3" s="1" t="s">
        <v>100</v>
      </c>
      <c r="CE3" s="23">
        <v>100</v>
      </c>
      <c r="CF3" s="3"/>
      <c r="CH3" s="1" t="s">
        <v>100</v>
      </c>
      <c r="CI3" s="23">
        <v>100</v>
      </c>
      <c r="CJ3" s="3"/>
      <c r="CL3" s="1" t="s">
        <v>100</v>
      </c>
      <c r="CM3" s="23">
        <v>100</v>
      </c>
      <c r="CN3" s="3"/>
      <c r="CP3" s="1" t="s">
        <v>100</v>
      </c>
      <c r="CQ3" s="23">
        <v>100</v>
      </c>
      <c r="CR3" s="3"/>
      <c r="CT3" s="1" t="s">
        <v>100</v>
      </c>
      <c r="CU3" s="23">
        <v>100</v>
      </c>
      <c r="CV3" s="3"/>
      <c r="CX3" s="1" t="s">
        <v>100</v>
      </c>
      <c r="CY3" s="23">
        <v>100</v>
      </c>
      <c r="CZ3" s="3"/>
      <c r="DB3" s="1" t="s">
        <v>100</v>
      </c>
      <c r="DC3" s="23">
        <v>100</v>
      </c>
      <c r="DD3" s="3"/>
      <c r="DF3" s="1" t="s">
        <v>100</v>
      </c>
      <c r="DG3" s="23">
        <v>100</v>
      </c>
      <c r="DH3" s="3"/>
      <c r="DJ3" s="1" t="s">
        <v>100</v>
      </c>
      <c r="DK3" s="23">
        <v>100</v>
      </c>
      <c r="DL3" s="3"/>
      <c r="DN3" s="1" t="s">
        <v>100</v>
      </c>
      <c r="DO3" s="23">
        <v>100</v>
      </c>
      <c r="DP3" s="3"/>
      <c r="DR3" s="1" t="s">
        <v>100</v>
      </c>
      <c r="DS3" s="23">
        <v>100</v>
      </c>
      <c r="DT3" s="3"/>
      <c r="DV3" s="1" t="s">
        <v>100</v>
      </c>
      <c r="DW3" s="23">
        <v>100</v>
      </c>
      <c r="DX3" s="3"/>
      <c r="DZ3" s="1" t="s">
        <v>100</v>
      </c>
      <c r="EA3" s="23">
        <v>100</v>
      </c>
      <c r="EB3" s="3"/>
      <c r="ED3" s="1" t="s">
        <v>100</v>
      </c>
      <c r="EE3" s="23">
        <v>100</v>
      </c>
      <c r="EF3" s="3"/>
      <c r="EH3" s="1" t="s">
        <v>100</v>
      </c>
      <c r="EI3" s="23">
        <v>100</v>
      </c>
      <c r="EJ3" s="3"/>
      <c r="EL3" s="1" t="s">
        <v>100</v>
      </c>
      <c r="EM3" s="23">
        <v>100</v>
      </c>
      <c r="EN3" s="3"/>
      <c r="EP3" s="1" t="s">
        <v>100</v>
      </c>
      <c r="EQ3" s="23">
        <v>100</v>
      </c>
      <c r="ER3" s="3"/>
      <c r="ET3" s="1" t="s">
        <v>100</v>
      </c>
      <c r="EU3" s="23">
        <v>100</v>
      </c>
      <c r="EV3" s="3"/>
      <c r="EX3" s="1" t="s">
        <v>100</v>
      </c>
      <c r="EY3" s="23">
        <v>100</v>
      </c>
      <c r="EZ3" s="3"/>
      <c r="FB3" s="1" t="s">
        <v>100</v>
      </c>
      <c r="FC3" s="23">
        <v>100</v>
      </c>
      <c r="FD3" s="3"/>
      <c r="FF3" s="1" t="s">
        <v>100</v>
      </c>
      <c r="FG3" s="23">
        <v>100</v>
      </c>
      <c r="FH3" s="3"/>
      <c r="FJ3" s="1" t="s">
        <v>100</v>
      </c>
      <c r="FK3" s="23">
        <v>100</v>
      </c>
      <c r="FL3" s="3"/>
    </row>
    <row r="4" spans="2:168" x14ac:dyDescent="0.25">
      <c r="B4" s="29" t="s">
        <v>101</v>
      </c>
      <c r="C4" s="24">
        <v>2</v>
      </c>
      <c r="D4" s="5" t="s">
        <v>102</v>
      </c>
      <c r="F4" s="29" t="s">
        <v>103</v>
      </c>
      <c r="G4" s="24">
        <f>C5-B46+(G25/1000)+(G17/1000)</f>
        <v>6.8000000000000007</v>
      </c>
      <c r="H4" s="5" t="s">
        <v>104</v>
      </c>
      <c r="J4" s="29" t="s">
        <v>103</v>
      </c>
      <c r="K4" s="24">
        <f>G4-F46+(K25/1000)+(K17/1000)</f>
        <v>9.4500000000000011</v>
      </c>
      <c r="L4" s="5" t="s">
        <v>104</v>
      </c>
      <c r="N4" s="29" t="s">
        <v>103</v>
      </c>
      <c r="O4" s="24">
        <f>K4-J46+(O25/1000)+(O17/1000)</f>
        <v>12.416666666666668</v>
      </c>
      <c r="P4" s="5" t="s">
        <v>104</v>
      </c>
      <c r="R4" s="29" t="s">
        <v>103</v>
      </c>
      <c r="S4" s="24">
        <f>O4-N46+(S25/1000)+(S17/1000)</f>
        <v>15.983333333333334</v>
      </c>
      <c r="T4" s="5" t="s">
        <v>104</v>
      </c>
      <c r="V4" s="29" t="s">
        <v>103</v>
      </c>
      <c r="W4" s="24">
        <f>S4-R46+(W25/1000)+(W17/1000)</f>
        <v>17.978571428571428</v>
      </c>
      <c r="X4" s="5" t="s">
        <v>104</v>
      </c>
      <c r="Z4" s="29" t="s">
        <v>103</v>
      </c>
      <c r="AA4" s="24">
        <f>W4-V46+(AA25/1000)+(AA17/1000)</f>
        <v>24.452380952380953</v>
      </c>
      <c r="AB4" s="5" t="s">
        <v>104</v>
      </c>
      <c r="AD4" s="29" t="s">
        <v>103</v>
      </c>
      <c r="AE4" s="24">
        <f>AA4-Z46+(AE25/1000)+(AE17/1000)</f>
        <v>30.014652014652015</v>
      </c>
      <c r="AF4" s="5" t="s">
        <v>104</v>
      </c>
      <c r="AH4" s="29" t="s">
        <v>103</v>
      </c>
      <c r="AI4" s="24">
        <f>AE4-AD46+(AI25/1000)+(AI17/1000)</f>
        <v>34.48280542986425</v>
      </c>
      <c r="AJ4" s="5" t="s">
        <v>104</v>
      </c>
      <c r="AL4" s="29" t="s">
        <v>103</v>
      </c>
      <c r="AM4" s="24">
        <f>AI4-AH46+(AM25/1000)+(AM17/1000)</f>
        <v>17.238159879336347</v>
      </c>
      <c r="AN4" s="5" t="s">
        <v>104</v>
      </c>
      <c r="AP4" s="51" t="s">
        <v>103</v>
      </c>
      <c r="AQ4" s="47" t="e">
        <f>AM4-AL46+(AQ25/1000)+(AQ17/1000)</f>
        <v>#VALUE!</v>
      </c>
      <c r="AR4" s="52" t="s">
        <v>104</v>
      </c>
      <c r="AS4" s="47"/>
      <c r="AT4" s="29" t="s">
        <v>103</v>
      </c>
      <c r="AU4" s="24" t="e">
        <f>AQ4-AP46+(AU25/1000)+(AU17/1000)</f>
        <v>#VALUE!</v>
      </c>
      <c r="AV4" s="5" t="s">
        <v>104</v>
      </c>
      <c r="AX4" s="29" t="s">
        <v>103</v>
      </c>
      <c r="AY4" s="24" t="e">
        <f>AU4-AT46+(AY25/1000)+(AY17/1000)</f>
        <v>#VALUE!</v>
      </c>
      <c r="AZ4" s="5" t="s">
        <v>104</v>
      </c>
      <c r="BB4" s="29" t="s">
        <v>103</v>
      </c>
      <c r="BC4" s="24" t="e">
        <f>AY4-AX46+(BC25/1000)+(BC17/1000)</f>
        <v>#VALUE!</v>
      </c>
      <c r="BD4" s="5" t="s">
        <v>104</v>
      </c>
      <c r="BF4" s="29" t="s">
        <v>103</v>
      </c>
      <c r="BG4" s="24" t="e">
        <f>BC4-BB46+(BG25/1000)+(BG17/1000)</f>
        <v>#VALUE!</v>
      </c>
      <c r="BH4" s="5" t="s">
        <v>104</v>
      </c>
      <c r="BJ4" s="29" t="s">
        <v>103</v>
      </c>
      <c r="BK4" s="24" t="e">
        <f>BG4-BF46+(BK25/1000)+(BK17/1000)</f>
        <v>#VALUE!</v>
      </c>
      <c r="BL4" s="5" t="s">
        <v>104</v>
      </c>
      <c r="BN4" s="29" t="s">
        <v>103</v>
      </c>
      <c r="BO4" s="24" t="e">
        <f>BK4-BJ46+(BO25/1000)+(BO17/1000)</f>
        <v>#VALUE!</v>
      </c>
      <c r="BP4" s="5" t="s">
        <v>104</v>
      </c>
      <c r="BR4" s="29" t="s">
        <v>103</v>
      </c>
      <c r="BS4" s="24" t="e">
        <f>BO4-BN46+(BS25/1000)+(BS17/1000)</f>
        <v>#VALUE!</v>
      </c>
      <c r="BT4" s="5" t="s">
        <v>104</v>
      </c>
      <c r="BV4" s="29" t="s">
        <v>103</v>
      </c>
      <c r="BW4" s="24" t="e">
        <f>BS4-BR46+(BW25/1000)+(BW17/1000)</f>
        <v>#VALUE!</v>
      </c>
      <c r="BX4" s="5" t="s">
        <v>104</v>
      </c>
      <c r="BZ4" s="29" t="s">
        <v>103</v>
      </c>
      <c r="CA4" s="24" t="e">
        <f>BW4-BV46+(CA25/1000)+(CA17/1000)</f>
        <v>#VALUE!</v>
      </c>
      <c r="CB4" s="5" t="s">
        <v>104</v>
      </c>
      <c r="CD4" s="29" t="s">
        <v>103</v>
      </c>
      <c r="CE4" s="24" t="e">
        <f>CA4-BZ46+(CE25/1000)+(CE17/1000)</f>
        <v>#VALUE!</v>
      </c>
      <c r="CF4" s="5" t="s">
        <v>104</v>
      </c>
      <c r="CH4" s="29" t="s">
        <v>103</v>
      </c>
      <c r="CI4" s="24" t="e">
        <f>CE4-CD46+(CI25/1000)+(CI17/1000)</f>
        <v>#VALUE!</v>
      </c>
      <c r="CJ4" s="5" t="s">
        <v>104</v>
      </c>
      <c r="CL4" s="29" t="s">
        <v>103</v>
      </c>
      <c r="CM4" s="24" t="e">
        <f>CI4-CH46+(CM25/1000)+(CM17/1000)</f>
        <v>#VALUE!</v>
      </c>
      <c r="CN4" s="5" t="s">
        <v>104</v>
      </c>
      <c r="CP4" s="29" t="s">
        <v>103</v>
      </c>
      <c r="CQ4" s="24" t="e">
        <f>CM4-CL46+(CQ25/1000)+(CQ17/1000)</f>
        <v>#VALUE!</v>
      </c>
      <c r="CR4" s="5" t="s">
        <v>104</v>
      </c>
      <c r="CT4" s="29" t="s">
        <v>103</v>
      </c>
      <c r="CU4" s="24" t="e">
        <f>CQ4-CP46+(CU25/1000)+(CU17/1000)</f>
        <v>#VALUE!</v>
      </c>
      <c r="CV4" s="5" t="s">
        <v>104</v>
      </c>
      <c r="CX4" s="29" t="s">
        <v>103</v>
      </c>
      <c r="CY4" s="24" t="e">
        <f>CU4-CT46+(CY25/1000)+(CY17/1000)</f>
        <v>#VALUE!</v>
      </c>
      <c r="CZ4" s="5" t="s">
        <v>104</v>
      </c>
      <c r="DB4" s="29" t="s">
        <v>103</v>
      </c>
      <c r="DC4" s="24" t="e">
        <f>CY4-CX46+(DC25/1000)+(DC17/1000)</f>
        <v>#VALUE!</v>
      </c>
      <c r="DD4" s="5" t="s">
        <v>104</v>
      </c>
      <c r="DF4" s="29" t="s">
        <v>103</v>
      </c>
      <c r="DG4" s="24" t="e">
        <f>DC4-DB46+(DG25/1000)+(DG17/1000)</f>
        <v>#VALUE!</v>
      </c>
      <c r="DH4" s="5" t="s">
        <v>104</v>
      </c>
      <c r="DJ4" s="29" t="s">
        <v>103</v>
      </c>
      <c r="DK4" s="24" t="e">
        <f>DG4-DF46+(DK25/1000)+(DK17/1000)</f>
        <v>#VALUE!</v>
      </c>
      <c r="DL4" s="5" t="s">
        <v>104</v>
      </c>
      <c r="DN4" s="29" t="s">
        <v>103</v>
      </c>
      <c r="DO4" s="24" t="e">
        <f>DK4-DJ46+(DO25/1000)+(DO17/1000)</f>
        <v>#VALUE!</v>
      </c>
      <c r="DP4" s="5" t="s">
        <v>104</v>
      </c>
      <c r="DR4" s="29" t="s">
        <v>103</v>
      </c>
      <c r="DS4" s="24" t="e">
        <f>DO4-DN46+(DS25/1000)+(DS17/1000)</f>
        <v>#VALUE!</v>
      </c>
      <c r="DT4" s="5" t="s">
        <v>104</v>
      </c>
      <c r="DV4" s="29" t="s">
        <v>103</v>
      </c>
      <c r="DW4" s="24" t="e">
        <f>DS4-DR46+(DW25/1000)+(DW17/1000)</f>
        <v>#VALUE!</v>
      </c>
      <c r="DX4" s="5" t="s">
        <v>104</v>
      </c>
      <c r="DZ4" s="29" t="s">
        <v>103</v>
      </c>
      <c r="EA4" s="24" t="e">
        <f>DW4-DV46+(EA25/1000)+(EA17/1000)</f>
        <v>#VALUE!</v>
      </c>
      <c r="EB4" s="5" t="s">
        <v>104</v>
      </c>
      <c r="ED4" s="29" t="s">
        <v>103</v>
      </c>
      <c r="EE4" s="24" t="e">
        <f>EA4-DZ46+(EE25/1000)+(EE17/1000)</f>
        <v>#VALUE!</v>
      </c>
      <c r="EF4" s="5" t="s">
        <v>104</v>
      </c>
      <c r="EH4" s="29" t="s">
        <v>103</v>
      </c>
      <c r="EI4" s="24" t="e">
        <f>EE4-ED46+(EI25/1000)+(EI17/1000)</f>
        <v>#VALUE!</v>
      </c>
      <c r="EJ4" s="5" t="s">
        <v>104</v>
      </c>
      <c r="EL4" s="29" t="s">
        <v>103</v>
      </c>
      <c r="EM4" s="24" t="e">
        <f>EI4-EH46+(EM25/1000)+(EM17/1000)</f>
        <v>#VALUE!</v>
      </c>
      <c r="EN4" s="5" t="s">
        <v>104</v>
      </c>
      <c r="EP4" s="29" t="s">
        <v>103</v>
      </c>
      <c r="EQ4" s="24" t="e">
        <f>EM4-EL46+(EQ25/1000)+(EQ17/1000)</f>
        <v>#VALUE!</v>
      </c>
      <c r="ER4" s="5" t="s">
        <v>104</v>
      </c>
      <c r="ET4" s="29" t="s">
        <v>103</v>
      </c>
      <c r="EU4" s="24" t="e">
        <f>EQ4-EP46+(EU25/1000)+(EU17/1000)</f>
        <v>#VALUE!</v>
      </c>
      <c r="EV4" s="5" t="s">
        <v>104</v>
      </c>
      <c r="EX4" s="29" t="s">
        <v>103</v>
      </c>
      <c r="EY4" s="24" t="e">
        <f>EU4-ET46+(EY25/1000)+(EY17/1000)</f>
        <v>#VALUE!</v>
      </c>
      <c r="EZ4" s="5" t="s">
        <v>104</v>
      </c>
      <c r="FB4" s="29" t="s">
        <v>103</v>
      </c>
      <c r="FC4" s="24" t="e">
        <f>EY4-EX46+(FC25/1000)+(FC17/1000)</f>
        <v>#VALUE!</v>
      </c>
      <c r="FD4" s="5" t="s">
        <v>104</v>
      </c>
      <c r="FF4" s="29" t="s">
        <v>103</v>
      </c>
      <c r="FG4" s="24" t="e">
        <f>FC4-FB46+(FG25/1000)+(FG17/1000)</f>
        <v>#VALUE!</v>
      </c>
      <c r="FH4" s="5" t="s">
        <v>104</v>
      </c>
      <c r="FJ4" s="29" t="s">
        <v>103</v>
      </c>
      <c r="FK4" s="24" t="e">
        <f>FG4-FF46+(FK25/1000)+(FK17/1000)</f>
        <v>#VALUE!</v>
      </c>
      <c r="FL4" s="5" t="s">
        <v>104</v>
      </c>
    </row>
    <row r="5" spans="2:168" x14ac:dyDescent="0.25">
      <c r="B5" s="29" t="s">
        <v>103</v>
      </c>
      <c r="C5" s="24">
        <v>4</v>
      </c>
      <c r="D5" s="5" t="s">
        <v>104</v>
      </c>
      <c r="F5" s="29" t="s">
        <v>105</v>
      </c>
      <c r="G5" s="24">
        <v>21</v>
      </c>
      <c r="H5" s="21" t="s">
        <v>106</v>
      </c>
      <c r="J5" s="29" t="s">
        <v>105</v>
      </c>
      <c r="K5" s="24">
        <v>21</v>
      </c>
      <c r="L5" s="21" t="s">
        <v>106</v>
      </c>
      <c r="N5" s="29" t="s">
        <v>105</v>
      </c>
      <c r="O5" s="24">
        <v>21</v>
      </c>
      <c r="P5" s="21" t="s">
        <v>106</v>
      </c>
      <c r="R5" s="29" t="s">
        <v>105</v>
      </c>
      <c r="S5" s="24">
        <v>21</v>
      </c>
      <c r="T5" s="21" t="s">
        <v>106</v>
      </c>
      <c r="V5" s="29" t="s">
        <v>105</v>
      </c>
      <c r="W5" s="24">
        <v>21</v>
      </c>
      <c r="X5" s="21" t="s">
        <v>106</v>
      </c>
      <c r="Z5" s="29" t="s">
        <v>105</v>
      </c>
      <c r="AA5" s="24">
        <v>21</v>
      </c>
      <c r="AB5" s="21" t="s">
        <v>106</v>
      </c>
      <c r="AD5" s="29" t="s">
        <v>105</v>
      </c>
      <c r="AE5" s="24">
        <v>21</v>
      </c>
      <c r="AF5" s="21" t="s">
        <v>106</v>
      </c>
      <c r="AH5" s="29" t="s">
        <v>105</v>
      </c>
      <c r="AI5" s="24">
        <v>21</v>
      </c>
      <c r="AJ5" s="21" t="s">
        <v>106</v>
      </c>
      <c r="AL5" s="29" t="s">
        <v>105</v>
      </c>
      <c r="AM5" s="24">
        <v>21</v>
      </c>
      <c r="AN5" s="21" t="s">
        <v>106</v>
      </c>
      <c r="AP5" s="51" t="s">
        <v>105</v>
      </c>
      <c r="AQ5" s="47">
        <v>21</v>
      </c>
      <c r="AR5" s="53" t="s">
        <v>106</v>
      </c>
      <c r="AS5" s="47"/>
      <c r="AT5" s="29" t="s">
        <v>105</v>
      </c>
      <c r="AU5" s="24">
        <v>21</v>
      </c>
      <c r="AV5" s="21" t="s">
        <v>106</v>
      </c>
      <c r="AX5" s="29" t="s">
        <v>105</v>
      </c>
      <c r="AY5" s="24">
        <v>21</v>
      </c>
      <c r="AZ5" s="21" t="s">
        <v>106</v>
      </c>
      <c r="BB5" s="29" t="s">
        <v>105</v>
      </c>
      <c r="BC5" s="24">
        <v>21</v>
      </c>
      <c r="BD5" s="21" t="s">
        <v>106</v>
      </c>
      <c r="BF5" s="29" t="s">
        <v>105</v>
      </c>
      <c r="BG5" s="24">
        <v>21</v>
      </c>
      <c r="BH5" s="21" t="s">
        <v>106</v>
      </c>
      <c r="BJ5" s="29" t="s">
        <v>105</v>
      </c>
      <c r="BK5" s="24">
        <v>21</v>
      </c>
      <c r="BL5" s="21" t="s">
        <v>106</v>
      </c>
      <c r="BN5" s="29" t="s">
        <v>105</v>
      </c>
      <c r="BO5" s="24">
        <v>21</v>
      </c>
      <c r="BP5" s="21" t="s">
        <v>106</v>
      </c>
      <c r="BR5" s="29" t="s">
        <v>105</v>
      </c>
      <c r="BS5" s="24">
        <v>21</v>
      </c>
      <c r="BT5" s="21" t="s">
        <v>106</v>
      </c>
      <c r="BV5" s="29" t="s">
        <v>105</v>
      </c>
      <c r="BW5" s="24">
        <v>21</v>
      </c>
      <c r="BX5" s="21" t="s">
        <v>106</v>
      </c>
      <c r="BZ5" s="29" t="s">
        <v>105</v>
      </c>
      <c r="CA5" s="24">
        <v>21</v>
      </c>
      <c r="CB5" s="21" t="s">
        <v>106</v>
      </c>
      <c r="CD5" s="29" t="s">
        <v>105</v>
      </c>
      <c r="CE5" s="24">
        <v>21</v>
      </c>
      <c r="CF5" s="21" t="s">
        <v>106</v>
      </c>
      <c r="CH5" s="29" t="s">
        <v>105</v>
      </c>
      <c r="CI5" s="24">
        <v>21</v>
      </c>
      <c r="CJ5" s="21" t="s">
        <v>106</v>
      </c>
      <c r="CL5" s="29" t="s">
        <v>105</v>
      </c>
      <c r="CM5" s="24">
        <v>21</v>
      </c>
      <c r="CN5" s="21" t="s">
        <v>106</v>
      </c>
      <c r="CP5" s="29" t="s">
        <v>105</v>
      </c>
      <c r="CQ5" s="24">
        <v>21</v>
      </c>
      <c r="CR5" s="21" t="s">
        <v>106</v>
      </c>
      <c r="CT5" s="29" t="s">
        <v>105</v>
      </c>
      <c r="CU5" s="24">
        <v>21</v>
      </c>
      <c r="CV5" s="21" t="s">
        <v>106</v>
      </c>
      <c r="CX5" s="29" t="s">
        <v>105</v>
      </c>
      <c r="CY5" s="24">
        <v>21</v>
      </c>
      <c r="CZ5" s="21" t="s">
        <v>106</v>
      </c>
      <c r="DB5" s="29" t="s">
        <v>105</v>
      </c>
      <c r="DC5" s="24">
        <v>21</v>
      </c>
      <c r="DD5" s="21" t="s">
        <v>106</v>
      </c>
      <c r="DF5" s="29" t="s">
        <v>105</v>
      </c>
      <c r="DG5" s="24">
        <v>21</v>
      </c>
      <c r="DH5" s="21" t="s">
        <v>106</v>
      </c>
      <c r="DJ5" s="29" t="s">
        <v>105</v>
      </c>
      <c r="DK5" s="24">
        <v>21</v>
      </c>
      <c r="DL5" s="21" t="s">
        <v>106</v>
      </c>
      <c r="DN5" s="29" t="s">
        <v>105</v>
      </c>
      <c r="DO5" s="24">
        <v>21</v>
      </c>
      <c r="DP5" s="21" t="s">
        <v>106</v>
      </c>
      <c r="DR5" s="29" t="s">
        <v>105</v>
      </c>
      <c r="DS5" s="24">
        <v>21</v>
      </c>
      <c r="DT5" s="21" t="s">
        <v>106</v>
      </c>
      <c r="DV5" s="29" t="s">
        <v>105</v>
      </c>
      <c r="DW5" s="24">
        <v>21</v>
      </c>
      <c r="DX5" s="21" t="s">
        <v>106</v>
      </c>
      <c r="DZ5" s="29" t="s">
        <v>105</v>
      </c>
      <c r="EA5" s="24">
        <v>21</v>
      </c>
      <c r="EB5" s="21" t="s">
        <v>106</v>
      </c>
      <c r="ED5" s="29" t="s">
        <v>105</v>
      </c>
      <c r="EE5" s="24">
        <v>21</v>
      </c>
      <c r="EF5" s="21" t="s">
        <v>106</v>
      </c>
      <c r="EH5" s="29" t="s">
        <v>105</v>
      </c>
      <c r="EI5" s="24">
        <v>21</v>
      </c>
      <c r="EJ5" s="21" t="s">
        <v>106</v>
      </c>
      <c r="EL5" s="29" t="s">
        <v>105</v>
      </c>
      <c r="EM5" s="24">
        <v>21</v>
      </c>
      <c r="EN5" s="21" t="s">
        <v>106</v>
      </c>
      <c r="EP5" s="29" t="s">
        <v>105</v>
      </c>
      <c r="EQ5" s="24">
        <v>21</v>
      </c>
      <c r="ER5" s="21" t="s">
        <v>106</v>
      </c>
      <c r="ET5" s="29" t="s">
        <v>105</v>
      </c>
      <c r="EU5" s="24">
        <v>21</v>
      </c>
      <c r="EV5" s="21" t="s">
        <v>106</v>
      </c>
      <c r="EX5" s="29" t="s">
        <v>105</v>
      </c>
      <c r="EY5" s="24">
        <v>21</v>
      </c>
      <c r="EZ5" s="21" t="s">
        <v>106</v>
      </c>
      <c r="FB5" s="29" t="s">
        <v>105</v>
      </c>
      <c r="FC5" s="24">
        <v>21</v>
      </c>
      <c r="FD5" s="21" t="s">
        <v>106</v>
      </c>
      <c r="FF5" s="29" t="s">
        <v>105</v>
      </c>
      <c r="FG5" s="24">
        <v>21</v>
      </c>
      <c r="FH5" s="21" t="s">
        <v>106</v>
      </c>
      <c r="FJ5" s="29" t="s">
        <v>105</v>
      </c>
      <c r="FK5" s="24">
        <v>21</v>
      </c>
      <c r="FL5" s="21" t="s">
        <v>106</v>
      </c>
    </row>
    <row r="6" spans="2:168" ht="15.75" thickBot="1" x14ac:dyDescent="0.3">
      <c r="B6" s="29" t="s">
        <v>105</v>
      </c>
      <c r="C6" s="24">
        <v>24</v>
      </c>
      <c r="D6" s="21" t="s">
        <v>106</v>
      </c>
      <c r="E6" s="20"/>
      <c r="F6" s="30" t="s">
        <v>107</v>
      </c>
      <c r="G6" s="25">
        <v>30</v>
      </c>
      <c r="H6" s="22" t="s">
        <v>140</v>
      </c>
      <c r="J6" s="30" t="s">
        <v>107</v>
      </c>
      <c r="K6" s="25">
        <v>30</v>
      </c>
      <c r="L6" s="22" t="s">
        <v>140</v>
      </c>
      <c r="N6" s="30" t="s">
        <v>107</v>
      </c>
      <c r="O6" s="25">
        <v>30</v>
      </c>
      <c r="P6" s="22" t="s">
        <v>140</v>
      </c>
      <c r="R6" s="30" t="s">
        <v>107</v>
      </c>
      <c r="S6" s="25">
        <v>30</v>
      </c>
      <c r="T6" s="22" t="s">
        <v>140</v>
      </c>
      <c r="V6" s="30" t="s">
        <v>107</v>
      </c>
      <c r="W6" s="25">
        <v>30</v>
      </c>
      <c r="X6" s="22" t="s">
        <v>140</v>
      </c>
      <c r="Z6" s="30" t="s">
        <v>107</v>
      </c>
      <c r="AA6" s="25">
        <v>45</v>
      </c>
      <c r="AB6" s="22" t="s">
        <v>140</v>
      </c>
      <c r="AD6" s="30" t="s">
        <v>107</v>
      </c>
      <c r="AE6" s="25">
        <v>75</v>
      </c>
      <c r="AF6" s="22" t="s">
        <v>140</v>
      </c>
      <c r="AH6" s="30" t="s">
        <v>107</v>
      </c>
      <c r="AI6" s="25">
        <v>80</v>
      </c>
      <c r="AJ6" s="22" t="s">
        <v>140</v>
      </c>
      <c r="AL6" s="30" t="s">
        <v>107</v>
      </c>
      <c r="AM6" s="25">
        <v>120</v>
      </c>
      <c r="AN6" s="22" t="s">
        <v>140</v>
      </c>
      <c r="AP6" s="54" t="s">
        <v>107</v>
      </c>
      <c r="AQ6" s="55">
        <v>1.5</v>
      </c>
      <c r="AR6" s="56" t="s">
        <v>108</v>
      </c>
      <c r="AS6" s="47"/>
      <c r="AT6" s="30" t="s">
        <v>107</v>
      </c>
      <c r="AU6" s="25">
        <v>2</v>
      </c>
      <c r="AV6" s="22" t="s">
        <v>108</v>
      </c>
      <c r="AX6" s="30" t="s">
        <v>107</v>
      </c>
      <c r="AY6" s="25">
        <v>2</v>
      </c>
      <c r="AZ6" s="22" t="s">
        <v>108</v>
      </c>
      <c r="BB6" s="30" t="s">
        <v>107</v>
      </c>
      <c r="BC6" s="25">
        <v>2</v>
      </c>
      <c r="BD6" s="22" t="s">
        <v>108</v>
      </c>
      <c r="BF6" s="30" t="s">
        <v>107</v>
      </c>
      <c r="BG6" s="25">
        <v>2</v>
      </c>
      <c r="BH6" s="22" t="s">
        <v>108</v>
      </c>
      <c r="BJ6" s="30" t="s">
        <v>107</v>
      </c>
      <c r="BK6" s="25">
        <v>2</v>
      </c>
      <c r="BL6" s="22" t="s">
        <v>108</v>
      </c>
      <c r="BN6" s="30" t="s">
        <v>107</v>
      </c>
      <c r="BO6" s="25">
        <v>6</v>
      </c>
      <c r="BP6" s="22" t="s">
        <v>108</v>
      </c>
      <c r="BR6" s="30" t="s">
        <v>107</v>
      </c>
      <c r="BS6" s="25">
        <v>8</v>
      </c>
      <c r="BT6" s="22" t="s">
        <v>108</v>
      </c>
      <c r="BV6" s="30" t="s">
        <v>107</v>
      </c>
      <c r="BW6" s="25">
        <v>8</v>
      </c>
      <c r="BX6" s="22" t="s">
        <v>108</v>
      </c>
      <c r="BZ6" s="30" t="s">
        <v>107</v>
      </c>
      <c r="CA6" s="25">
        <v>8</v>
      </c>
      <c r="CB6" s="22" t="s">
        <v>108</v>
      </c>
      <c r="CD6" s="30" t="s">
        <v>107</v>
      </c>
      <c r="CE6" s="25">
        <v>1</v>
      </c>
      <c r="CF6" s="22" t="s">
        <v>108</v>
      </c>
      <c r="CH6" s="30" t="s">
        <v>107</v>
      </c>
      <c r="CI6" s="25">
        <v>1</v>
      </c>
      <c r="CJ6" s="22" t="s">
        <v>108</v>
      </c>
      <c r="CL6" s="30" t="s">
        <v>107</v>
      </c>
      <c r="CM6" s="25">
        <v>1</v>
      </c>
      <c r="CN6" s="22" t="s">
        <v>108</v>
      </c>
      <c r="CP6" s="30" t="s">
        <v>107</v>
      </c>
      <c r="CQ6" s="25">
        <v>1</v>
      </c>
      <c r="CR6" s="22" t="s">
        <v>108</v>
      </c>
      <c r="CT6" s="30" t="s">
        <v>107</v>
      </c>
      <c r="CU6" s="25">
        <v>1</v>
      </c>
      <c r="CV6" s="22" t="s">
        <v>108</v>
      </c>
      <c r="CX6" s="30" t="s">
        <v>107</v>
      </c>
      <c r="CY6" s="25">
        <v>1</v>
      </c>
      <c r="CZ6" s="22" t="s">
        <v>108</v>
      </c>
      <c r="DB6" s="30" t="s">
        <v>107</v>
      </c>
      <c r="DC6" s="25">
        <v>1</v>
      </c>
      <c r="DD6" s="22" t="s">
        <v>108</v>
      </c>
      <c r="DF6" s="30" t="s">
        <v>107</v>
      </c>
      <c r="DG6" s="25">
        <v>1</v>
      </c>
      <c r="DH6" s="22" t="s">
        <v>108</v>
      </c>
      <c r="DJ6" s="30" t="s">
        <v>107</v>
      </c>
      <c r="DK6" s="25">
        <v>1</v>
      </c>
      <c r="DL6" s="22" t="s">
        <v>108</v>
      </c>
      <c r="DN6" s="30" t="s">
        <v>107</v>
      </c>
      <c r="DO6" s="25">
        <v>1</v>
      </c>
      <c r="DP6" s="22" t="s">
        <v>108</v>
      </c>
      <c r="DR6" s="30" t="s">
        <v>107</v>
      </c>
      <c r="DS6" s="25">
        <v>1</v>
      </c>
      <c r="DT6" s="22" t="s">
        <v>108</v>
      </c>
      <c r="DV6" s="30" t="s">
        <v>107</v>
      </c>
      <c r="DW6" s="25">
        <v>1</v>
      </c>
      <c r="DX6" s="22" t="s">
        <v>108</v>
      </c>
      <c r="DZ6" s="30" t="s">
        <v>107</v>
      </c>
      <c r="EA6" s="25">
        <v>1</v>
      </c>
      <c r="EB6" s="22" t="s">
        <v>108</v>
      </c>
      <c r="ED6" s="30" t="s">
        <v>107</v>
      </c>
      <c r="EE6" s="25">
        <v>1</v>
      </c>
      <c r="EF6" s="22" t="s">
        <v>108</v>
      </c>
      <c r="EH6" s="30" t="s">
        <v>107</v>
      </c>
      <c r="EI6" s="25">
        <v>1</v>
      </c>
      <c r="EJ6" s="22" t="s">
        <v>108</v>
      </c>
      <c r="EL6" s="30" t="s">
        <v>107</v>
      </c>
      <c r="EM6" s="25">
        <v>1</v>
      </c>
      <c r="EN6" s="22" t="s">
        <v>108</v>
      </c>
      <c r="EP6" s="30" t="s">
        <v>107</v>
      </c>
      <c r="EQ6" s="25">
        <v>1</v>
      </c>
      <c r="ER6" s="22" t="s">
        <v>108</v>
      </c>
      <c r="ET6" s="30" t="s">
        <v>107</v>
      </c>
      <c r="EU6" s="25">
        <v>1</v>
      </c>
      <c r="EV6" s="22" t="s">
        <v>108</v>
      </c>
      <c r="EX6" s="30" t="s">
        <v>107</v>
      </c>
      <c r="EY6" s="25">
        <v>1</v>
      </c>
      <c r="EZ6" s="22" t="s">
        <v>108</v>
      </c>
      <c r="FB6" s="30" t="s">
        <v>107</v>
      </c>
      <c r="FC6" s="25">
        <v>1</v>
      </c>
      <c r="FD6" s="22" t="s">
        <v>108</v>
      </c>
      <c r="FF6" s="30" t="s">
        <v>107</v>
      </c>
      <c r="FG6" s="25">
        <v>1</v>
      </c>
      <c r="FH6" s="22" t="s">
        <v>108</v>
      </c>
      <c r="FJ6" s="30" t="s">
        <v>107</v>
      </c>
      <c r="FK6" s="25">
        <v>1</v>
      </c>
      <c r="FL6" s="22" t="s">
        <v>108</v>
      </c>
    </row>
    <row r="7" spans="2:168" ht="15.75" thickBot="1" x14ac:dyDescent="0.3">
      <c r="B7" s="30" t="s">
        <v>107</v>
      </c>
      <c r="C7" s="25">
        <v>30</v>
      </c>
      <c r="D7" s="22" t="s">
        <v>140</v>
      </c>
      <c r="E7" s="20"/>
      <c r="F7" s="37" t="s">
        <v>109</v>
      </c>
      <c r="G7" s="38">
        <v>100</v>
      </c>
      <c r="H7" s="39" t="s">
        <v>110</v>
      </c>
      <c r="J7" s="37" t="s">
        <v>109</v>
      </c>
      <c r="K7" s="38">
        <v>100</v>
      </c>
      <c r="L7" s="39" t="s">
        <v>110</v>
      </c>
      <c r="N7" s="37" t="s">
        <v>109</v>
      </c>
      <c r="O7" s="38">
        <v>100</v>
      </c>
      <c r="P7" s="39" t="s">
        <v>110</v>
      </c>
      <c r="R7" s="37" t="s">
        <v>109</v>
      </c>
      <c r="S7" s="38">
        <v>100</v>
      </c>
      <c r="T7" s="39" t="s">
        <v>110</v>
      </c>
      <c r="V7" s="37" t="s">
        <v>109</v>
      </c>
      <c r="W7" s="38">
        <v>100</v>
      </c>
      <c r="X7" s="39" t="s">
        <v>110</v>
      </c>
      <c r="Z7" s="37" t="s">
        <v>109</v>
      </c>
      <c r="AA7" s="38">
        <v>100</v>
      </c>
      <c r="AB7" s="39" t="s">
        <v>110</v>
      </c>
      <c r="AD7" s="37" t="s">
        <v>109</v>
      </c>
      <c r="AE7" s="38">
        <v>100</v>
      </c>
      <c r="AF7" s="39" t="s">
        <v>110</v>
      </c>
      <c r="AH7" s="37" t="s">
        <v>109</v>
      </c>
      <c r="AI7" s="38">
        <v>100</v>
      </c>
      <c r="AJ7" s="39" t="s">
        <v>110</v>
      </c>
      <c r="AL7" s="37" t="s">
        <v>109</v>
      </c>
      <c r="AM7" s="38">
        <v>100</v>
      </c>
      <c r="AN7" s="39" t="s">
        <v>110</v>
      </c>
      <c r="AP7" s="57" t="s">
        <v>109</v>
      </c>
      <c r="AQ7" s="58">
        <v>100</v>
      </c>
      <c r="AR7" s="59" t="s">
        <v>110</v>
      </c>
      <c r="AS7" s="47"/>
      <c r="AT7" s="37" t="s">
        <v>109</v>
      </c>
      <c r="AU7" s="38">
        <v>100</v>
      </c>
      <c r="AV7" s="39" t="s">
        <v>110</v>
      </c>
      <c r="AX7" s="37" t="s">
        <v>109</v>
      </c>
      <c r="AY7" s="38">
        <v>100</v>
      </c>
      <c r="AZ7" s="39" t="s">
        <v>110</v>
      </c>
      <c r="BB7" s="37" t="s">
        <v>109</v>
      </c>
      <c r="BC7" s="38">
        <v>100</v>
      </c>
      <c r="BD7" s="39" t="s">
        <v>110</v>
      </c>
      <c r="BF7" s="37" t="s">
        <v>109</v>
      </c>
      <c r="BG7" s="38">
        <v>100</v>
      </c>
      <c r="BH7" s="39" t="s">
        <v>110</v>
      </c>
      <c r="BJ7" s="37" t="s">
        <v>109</v>
      </c>
      <c r="BK7" s="38">
        <v>100</v>
      </c>
      <c r="BL7" s="39" t="s">
        <v>110</v>
      </c>
      <c r="BN7" s="37" t="s">
        <v>109</v>
      </c>
      <c r="BO7" s="38">
        <v>100</v>
      </c>
      <c r="BP7" s="39" t="s">
        <v>110</v>
      </c>
      <c r="BR7" s="37" t="s">
        <v>109</v>
      </c>
      <c r="BS7" s="38">
        <v>100</v>
      </c>
      <c r="BT7" s="39" t="s">
        <v>110</v>
      </c>
      <c r="BV7" s="37" t="s">
        <v>109</v>
      </c>
      <c r="BW7" s="38">
        <v>100</v>
      </c>
      <c r="BX7" s="39" t="s">
        <v>110</v>
      </c>
      <c r="BZ7" s="37" t="s">
        <v>109</v>
      </c>
      <c r="CA7" s="38">
        <v>100</v>
      </c>
      <c r="CB7" s="39" t="s">
        <v>110</v>
      </c>
      <c r="CD7" s="37" t="s">
        <v>109</v>
      </c>
      <c r="CE7" s="38">
        <v>100</v>
      </c>
      <c r="CF7" s="39" t="s">
        <v>110</v>
      </c>
      <c r="CH7" s="37" t="s">
        <v>109</v>
      </c>
      <c r="CI7" s="38">
        <v>100</v>
      </c>
      <c r="CJ7" s="39" t="s">
        <v>110</v>
      </c>
      <c r="CL7" s="37" t="s">
        <v>109</v>
      </c>
      <c r="CM7" s="38">
        <v>100</v>
      </c>
      <c r="CN7" s="39" t="s">
        <v>110</v>
      </c>
      <c r="CP7" s="37" t="s">
        <v>109</v>
      </c>
      <c r="CQ7" s="38">
        <v>100</v>
      </c>
      <c r="CR7" s="39" t="s">
        <v>110</v>
      </c>
      <c r="CT7" s="37" t="s">
        <v>109</v>
      </c>
      <c r="CU7" s="38">
        <v>100</v>
      </c>
      <c r="CV7" s="39" t="s">
        <v>110</v>
      </c>
      <c r="CX7" s="37" t="s">
        <v>109</v>
      </c>
      <c r="CY7" s="38">
        <v>100</v>
      </c>
      <c r="CZ7" s="39" t="s">
        <v>110</v>
      </c>
      <c r="DB7" s="37" t="s">
        <v>109</v>
      </c>
      <c r="DC7" s="38">
        <v>100</v>
      </c>
      <c r="DD7" s="39" t="s">
        <v>110</v>
      </c>
      <c r="DF7" s="37" t="s">
        <v>109</v>
      </c>
      <c r="DG7" s="38">
        <v>100</v>
      </c>
      <c r="DH7" s="39" t="s">
        <v>110</v>
      </c>
      <c r="DJ7" s="37" t="s">
        <v>109</v>
      </c>
      <c r="DK7" s="38">
        <v>100</v>
      </c>
      <c r="DL7" s="39" t="s">
        <v>110</v>
      </c>
      <c r="DN7" s="37" t="s">
        <v>109</v>
      </c>
      <c r="DO7" s="38">
        <v>100</v>
      </c>
      <c r="DP7" s="39" t="s">
        <v>110</v>
      </c>
      <c r="DR7" s="37" t="s">
        <v>109</v>
      </c>
      <c r="DS7" s="38">
        <v>100</v>
      </c>
      <c r="DT7" s="39" t="s">
        <v>110</v>
      </c>
      <c r="DV7" s="37" t="s">
        <v>109</v>
      </c>
      <c r="DW7" s="38">
        <v>100</v>
      </c>
      <c r="DX7" s="39" t="s">
        <v>110</v>
      </c>
      <c r="DZ7" s="37" t="s">
        <v>109</v>
      </c>
      <c r="EA7" s="38">
        <v>100</v>
      </c>
      <c r="EB7" s="39" t="s">
        <v>110</v>
      </c>
      <c r="ED7" s="37" t="s">
        <v>109</v>
      </c>
      <c r="EE7" s="38">
        <v>100</v>
      </c>
      <c r="EF7" s="39" t="s">
        <v>110</v>
      </c>
      <c r="EH7" s="37" t="s">
        <v>109</v>
      </c>
      <c r="EI7" s="38">
        <v>100</v>
      </c>
      <c r="EJ7" s="39" t="s">
        <v>110</v>
      </c>
      <c r="EL7" s="37" t="s">
        <v>109</v>
      </c>
      <c r="EM7" s="38">
        <v>100</v>
      </c>
      <c r="EN7" s="39" t="s">
        <v>110</v>
      </c>
      <c r="EP7" s="37" t="s">
        <v>109</v>
      </c>
      <c r="EQ7" s="38">
        <v>100</v>
      </c>
      <c r="ER7" s="39" t="s">
        <v>110</v>
      </c>
      <c r="ET7" s="37" t="s">
        <v>109</v>
      </c>
      <c r="EU7" s="38">
        <v>100</v>
      </c>
      <c r="EV7" s="39" t="s">
        <v>110</v>
      </c>
      <c r="EX7" s="37" t="s">
        <v>109</v>
      </c>
      <c r="EY7" s="38">
        <v>100</v>
      </c>
      <c r="EZ7" s="39" t="s">
        <v>110</v>
      </c>
      <c r="FB7" s="37" t="s">
        <v>109</v>
      </c>
      <c r="FC7" s="38">
        <v>100</v>
      </c>
      <c r="FD7" s="39" t="s">
        <v>110</v>
      </c>
      <c r="FF7" s="37" t="s">
        <v>109</v>
      </c>
      <c r="FG7" s="38">
        <v>100</v>
      </c>
      <c r="FH7" s="39" t="s">
        <v>110</v>
      </c>
      <c r="FJ7" s="37" t="s">
        <v>109</v>
      </c>
      <c r="FK7" s="38">
        <v>100</v>
      </c>
      <c r="FL7" s="39" t="s">
        <v>110</v>
      </c>
    </row>
    <row r="8" spans="2:168" ht="15.75" thickBot="1" x14ac:dyDescent="0.3">
      <c r="B8" s="37" t="s">
        <v>109</v>
      </c>
      <c r="C8" s="38">
        <v>100</v>
      </c>
      <c r="D8" s="39" t="s">
        <v>110</v>
      </c>
      <c r="E8" s="20"/>
      <c r="F8" s="20"/>
      <c r="J8" s="20"/>
      <c r="N8" s="20"/>
      <c r="R8" s="20"/>
      <c r="V8" s="20"/>
      <c r="Z8" s="20"/>
      <c r="AD8" s="20"/>
      <c r="AH8" s="20"/>
      <c r="AL8" s="20"/>
      <c r="AP8" s="60"/>
      <c r="AQ8" s="47"/>
      <c r="AR8" s="47"/>
      <c r="AS8" s="47"/>
      <c r="AT8" s="20"/>
      <c r="AX8" s="20"/>
      <c r="BB8" s="20"/>
      <c r="BF8" s="20"/>
      <c r="BJ8" s="20"/>
      <c r="BN8" s="20"/>
      <c r="BR8" s="20"/>
      <c r="BV8" s="20"/>
      <c r="BZ8" s="20"/>
      <c r="CD8" s="20"/>
      <c r="CH8" s="20"/>
      <c r="CL8" s="20"/>
      <c r="CP8" s="20"/>
      <c r="CT8" s="20"/>
      <c r="CX8" s="20"/>
      <c r="DB8" s="20"/>
      <c r="DF8" s="20"/>
      <c r="DJ8" s="20"/>
      <c r="DN8" s="20"/>
      <c r="DR8" s="20"/>
      <c r="DV8" s="20"/>
      <c r="DZ8" s="20"/>
      <c r="ED8" s="20"/>
      <c r="EH8" s="20"/>
      <c r="EL8" s="20"/>
      <c r="EP8" s="20"/>
      <c r="ET8" s="20"/>
      <c r="EX8" s="20"/>
      <c r="FB8" s="20"/>
      <c r="FF8" s="20"/>
      <c r="FJ8" s="20"/>
    </row>
    <row r="9" spans="2:168" x14ac:dyDescent="0.25">
      <c r="B9" s="1" t="s">
        <v>111</v>
      </c>
      <c r="C9" s="24">
        <v>20</v>
      </c>
      <c r="D9" s="21" t="s">
        <v>110</v>
      </c>
      <c r="E9" s="20"/>
      <c r="F9" s="20"/>
      <c r="J9" s="20"/>
      <c r="N9" s="20"/>
      <c r="R9" s="20"/>
      <c r="V9" s="20"/>
      <c r="Z9" s="20"/>
      <c r="AD9" s="20"/>
      <c r="AH9" s="20"/>
      <c r="AL9" s="20"/>
      <c r="AP9" s="60"/>
      <c r="AQ9" s="47"/>
      <c r="AR9" s="47"/>
      <c r="AS9" s="47"/>
      <c r="AT9" s="20"/>
      <c r="AX9" s="20"/>
      <c r="BB9" s="20"/>
      <c r="BF9" s="20"/>
      <c r="BJ9" s="20"/>
      <c r="BN9" s="20"/>
      <c r="BR9" s="20"/>
      <c r="BV9" s="20"/>
      <c r="BZ9" s="20"/>
      <c r="CD9" s="20"/>
      <c r="CH9" s="20"/>
      <c r="CL9" s="20"/>
      <c r="CP9" s="20"/>
      <c r="CT9" s="20"/>
      <c r="CX9" s="20"/>
      <c r="DB9" s="20"/>
      <c r="DF9" s="20"/>
      <c r="DJ9" s="20"/>
      <c r="DN9" s="20"/>
      <c r="DR9" s="20"/>
      <c r="DV9" s="20"/>
      <c r="DZ9" s="20"/>
      <c r="ED9" s="20"/>
      <c r="EH9" s="20"/>
      <c r="EL9" s="20"/>
      <c r="EP9" s="20"/>
      <c r="ET9" s="20"/>
      <c r="EX9" s="20"/>
      <c r="FB9" s="20"/>
      <c r="FF9" s="20"/>
      <c r="FJ9" s="20"/>
    </row>
    <row r="10" spans="2:168" ht="15.75" thickBot="1" x14ac:dyDescent="0.3">
      <c r="B10" s="30" t="s">
        <v>112</v>
      </c>
      <c r="C10" s="25">
        <v>80</v>
      </c>
      <c r="D10" s="22" t="s">
        <v>110</v>
      </c>
      <c r="E10" s="20"/>
      <c r="F10" s="20"/>
      <c r="J10" s="20"/>
      <c r="N10" s="20"/>
      <c r="R10" s="20"/>
      <c r="V10" s="20"/>
      <c r="Z10" s="20"/>
      <c r="AD10" s="20"/>
      <c r="AH10" s="20"/>
      <c r="AL10" s="20"/>
      <c r="AP10" s="60"/>
      <c r="AQ10" s="47"/>
      <c r="AR10" s="47"/>
      <c r="AS10" s="47"/>
      <c r="AT10" s="20"/>
      <c r="AX10" s="20"/>
      <c r="BB10" s="20"/>
      <c r="BF10" s="20"/>
      <c r="BJ10" s="20"/>
      <c r="BN10" s="20"/>
      <c r="BR10" s="20"/>
      <c r="BV10" s="20"/>
      <c r="BZ10" s="20"/>
      <c r="CD10" s="20"/>
      <c r="CH10" s="20"/>
      <c r="CL10" s="20"/>
      <c r="CP10" s="20"/>
      <c r="CT10" s="20"/>
      <c r="CX10" s="20"/>
      <c r="DB10" s="20"/>
      <c r="DF10" s="20"/>
      <c r="DJ10" s="20"/>
      <c r="DN10" s="20"/>
      <c r="DR10" s="20"/>
      <c r="DV10" s="20"/>
      <c r="DZ10" s="20"/>
      <c r="ED10" s="20"/>
      <c r="EH10" s="20"/>
      <c r="EL10" s="20"/>
      <c r="EP10" s="20"/>
      <c r="ET10" s="20"/>
      <c r="EX10" s="20"/>
      <c r="FB10" s="20"/>
      <c r="FF10" s="20"/>
      <c r="FJ10" s="20"/>
    </row>
    <row r="11" spans="2:168" x14ac:dyDescent="0.25">
      <c r="B11" s="36"/>
      <c r="C11" s="20"/>
      <c r="D11" s="20"/>
      <c r="E11" s="20"/>
      <c r="F11" s="20"/>
      <c r="J11" s="20"/>
      <c r="N11" s="20"/>
      <c r="R11" s="20"/>
      <c r="V11" s="20"/>
      <c r="Z11" s="20"/>
      <c r="AD11" s="20"/>
      <c r="AH11" s="20"/>
      <c r="AL11" s="20"/>
      <c r="AP11" s="60"/>
      <c r="AQ11" s="47"/>
      <c r="AR11" s="47"/>
      <c r="AS11" s="47"/>
      <c r="AT11" s="20"/>
      <c r="AX11" s="20"/>
      <c r="BB11" s="20"/>
      <c r="BF11" s="20"/>
      <c r="BJ11" s="20"/>
      <c r="BN11" s="20"/>
      <c r="BR11" s="20"/>
      <c r="BV11" s="20"/>
      <c r="BZ11" s="20"/>
      <c r="CD11" s="20"/>
      <c r="CH11" s="20"/>
      <c r="CL11" s="20"/>
      <c r="CP11" s="20"/>
      <c r="CT11" s="20"/>
      <c r="CX11" s="20"/>
      <c r="DB11" s="20"/>
      <c r="DF11" s="20"/>
      <c r="DJ11" s="20"/>
      <c r="DN11" s="20"/>
      <c r="DR11" s="20"/>
      <c r="DV11" s="20"/>
      <c r="DZ11" s="20"/>
      <c r="ED11" s="20"/>
      <c r="EH11" s="20"/>
      <c r="EL11" s="20"/>
      <c r="EP11" s="20"/>
      <c r="ET11" s="20"/>
      <c r="EX11" s="20"/>
      <c r="FB11" s="20"/>
      <c r="FF11" s="20"/>
      <c r="FJ11" s="20"/>
    </row>
    <row r="12" spans="2:168" x14ac:dyDescent="0.25">
      <c r="E12" s="20"/>
      <c r="AP12" s="47"/>
      <c r="AQ12" s="47"/>
      <c r="AR12" s="47"/>
      <c r="AS12" s="47"/>
    </row>
    <row r="13" spans="2:168" x14ac:dyDescent="0.25">
      <c r="B13" s="9" t="s">
        <v>113</v>
      </c>
      <c r="C13" s="11" t="s">
        <v>23</v>
      </c>
      <c r="D13" s="10"/>
      <c r="E13" s="20"/>
      <c r="F13" s="9" t="s">
        <v>113</v>
      </c>
      <c r="G13" s="11" t="s">
        <v>23</v>
      </c>
      <c r="H13" s="10"/>
      <c r="J13" s="9" t="s">
        <v>113</v>
      </c>
      <c r="K13" s="11" t="s">
        <v>23</v>
      </c>
      <c r="L13" s="10"/>
      <c r="N13" s="9" t="s">
        <v>113</v>
      </c>
      <c r="O13" s="11" t="s">
        <v>23</v>
      </c>
      <c r="P13" s="10"/>
      <c r="R13" s="9" t="s">
        <v>113</v>
      </c>
      <c r="S13" s="11" t="s">
        <v>23</v>
      </c>
      <c r="T13" s="10"/>
      <c r="V13" s="9" t="s">
        <v>113</v>
      </c>
      <c r="W13" s="11" t="s">
        <v>23</v>
      </c>
      <c r="X13" s="10"/>
      <c r="Z13" s="9" t="s">
        <v>113</v>
      </c>
      <c r="AA13" s="11" t="s">
        <v>23</v>
      </c>
      <c r="AB13" s="10"/>
      <c r="AD13" s="9" t="s">
        <v>113</v>
      </c>
      <c r="AE13" s="11" t="s">
        <v>23</v>
      </c>
      <c r="AF13" s="10"/>
      <c r="AH13" s="9" t="s">
        <v>113</v>
      </c>
      <c r="AI13" s="11" t="s">
        <v>23</v>
      </c>
      <c r="AJ13" s="10"/>
      <c r="AL13" s="9" t="s">
        <v>113</v>
      </c>
      <c r="AM13" s="11" t="s">
        <v>23</v>
      </c>
      <c r="AN13" s="10"/>
      <c r="AP13" s="61" t="s">
        <v>113</v>
      </c>
      <c r="AQ13" s="62" t="s">
        <v>27</v>
      </c>
      <c r="AR13" s="63"/>
      <c r="AS13" s="47"/>
      <c r="AT13" s="9" t="s">
        <v>113</v>
      </c>
      <c r="AU13" s="11" t="s">
        <v>55</v>
      </c>
      <c r="AV13" s="10"/>
      <c r="AX13" s="9" t="s">
        <v>113</v>
      </c>
      <c r="AY13" s="11" t="s">
        <v>57</v>
      </c>
      <c r="AZ13" s="10"/>
      <c r="BB13" s="9" t="s">
        <v>113</v>
      </c>
      <c r="BC13" s="11" t="s">
        <v>27</v>
      </c>
      <c r="BD13" s="10"/>
      <c r="BF13" s="9" t="s">
        <v>113</v>
      </c>
      <c r="BG13" s="11" t="s">
        <v>55</v>
      </c>
      <c r="BH13" s="10"/>
      <c r="BJ13" s="9" t="s">
        <v>113</v>
      </c>
      <c r="BK13" s="11" t="s">
        <v>57</v>
      </c>
      <c r="BL13" s="10"/>
      <c r="BN13" s="9" t="s">
        <v>113</v>
      </c>
      <c r="BO13" s="11" t="s">
        <v>27</v>
      </c>
      <c r="BP13" s="10"/>
      <c r="BR13" s="9" t="s">
        <v>113</v>
      </c>
      <c r="BS13" s="11" t="s">
        <v>55</v>
      </c>
      <c r="BT13" s="10"/>
      <c r="BV13" s="9" t="s">
        <v>113</v>
      </c>
      <c r="BW13" s="11" t="s">
        <v>57</v>
      </c>
      <c r="BX13" s="10"/>
      <c r="BZ13" s="9" t="s">
        <v>113</v>
      </c>
      <c r="CA13" s="11" t="s">
        <v>27</v>
      </c>
      <c r="CB13" s="10"/>
      <c r="CD13" s="9" t="s">
        <v>113</v>
      </c>
      <c r="CE13" s="11" t="s">
        <v>23</v>
      </c>
      <c r="CF13" s="10"/>
      <c r="CH13" s="9" t="s">
        <v>113</v>
      </c>
      <c r="CI13" s="11" t="s">
        <v>55</v>
      </c>
      <c r="CJ13" s="10"/>
      <c r="CL13" s="9" t="s">
        <v>113</v>
      </c>
      <c r="CM13" s="11" t="s">
        <v>27</v>
      </c>
      <c r="CN13" s="10"/>
      <c r="CP13" s="9" t="s">
        <v>113</v>
      </c>
      <c r="CQ13" s="11" t="s">
        <v>23</v>
      </c>
      <c r="CR13" s="10"/>
      <c r="CT13" s="9" t="s">
        <v>113</v>
      </c>
      <c r="CU13" s="11" t="s">
        <v>55</v>
      </c>
      <c r="CV13" s="10"/>
      <c r="CX13" s="9" t="s">
        <v>113</v>
      </c>
      <c r="CY13" s="11" t="s">
        <v>27</v>
      </c>
      <c r="CZ13" s="10"/>
      <c r="DB13" s="9" t="s">
        <v>113</v>
      </c>
      <c r="DC13" s="11" t="s">
        <v>23</v>
      </c>
      <c r="DD13" s="10"/>
      <c r="DF13" s="9" t="s">
        <v>113</v>
      </c>
      <c r="DG13" s="11" t="s">
        <v>55</v>
      </c>
      <c r="DH13" s="10"/>
      <c r="DJ13" s="9" t="s">
        <v>113</v>
      </c>
      <c r="DK13" s="11" t="s">
        <v>27</v>
      </c>
      <c r="DL13" s="10"/>
      <c r="DN13" s="9" t="s">
        <v>113</v>
      </c>
      <c r="DO13" s="11" t="s">
        <v>23</v>
      </c>
      <c r="DP13" s="10"/>
      <c r="DR13" s="9" t="s">
        <v>113</v>
      </c>
      <c r="DS13" s="11" t="s">
        <v>55</v>
      </c>
      <c r="DT13" s="10"/>
      <c r="DV13" s="9" t="s">
        <v>113</v>
      </c>
      <c r="DW13" s="11" t="s">
        <v>27</v>
      </c>
      <c r="DX13" s="10"/>
      <c r="DZ13" s="9" t="s">
        <v>113</v>
      </c>
      <c r="EA13" s="11" t="s">
        <v>23</v>
      </c>
      <c r="EB13" s="10"/>
      <c r="ED13" s="9" t="s">
        <v>113</v>
      </c>
      <c r="EE13" s="11" t="s">
        <v>55</v>
      </c>
      <c r="EF13" s="10"/>
      <c r="EH13" s="9" t="s">
        <v>113</v>
      </c>
      <c r="EI13" s="11" t="s">
        <v>27</v>
      </c>
      <c r="EJ13" s="10"/>
      <c r="EL13" s="9" t="s">
        <v>113</v>
      </c>
      <c r="EM13" s="11" t="s">
        <v>23</v>
      </c>
      <c r="EN13" s="10"/>
      <c r="EP13" s="9" t="s">
        <v>113</v>
      </c>
      <c r="EQ13" s="11" t="s">
        <v>55</v>
      </c>
      <c r="ER13" s="10"/>
      <c r="ET13" s="9" t="s">
        <v>113</v>
      </c>
      <c r="EU13" s="11" t="s">
        <v>27</v>
      </c>
      <c r="EV13" s="10"/>
      <c r="EX13" s="9" t="s">
        <v>113</v>
      </c>
      <c r="EY13" s="11" t="s">
        <v>23</v>
      </c>
      <c r="EZ13" s="10"/>
      <c r="FB13" s="9" t="s">
        <v>113</v>
      </c>
      <c r="FC13" s="11" t="s">
        <v>55</v>
      </c>
      <c r="FD13" s="10"/>
      <c r="FF13" s="9" t="s">
        <v>113</v>
      </c>
      <c r="FG13" s="11" t="s">
        <v>27</v>
      </c>
      <c r="FH13" s="10"/>
      <c r="FJ13" s="9" t="s">
        <v>113</v>
      </c>
      <c r="FK13" s="11" t="s">
        <v>23</v>
      </c>
      <c r="FL13" s="10"/>
    </row>
    <row r="14" spans="2:168" x14ac:dyDescent="0.25">
      <c r="B14" s="13" t="s">
        <v>101</v>
      </c>
      <c r="C14">
        <f>C4*(C8/100)</f>
        <v>2</v>
      </c>
      <c r="D14" s="14" t="s">
        <v>114</v>
      </c>
      <c r="F14" s="13" t="s">
        <v>101</v>
      </c>
      <c r="G14" s="24">
        <v>2</v>
      </c>
      <c r="H14" s="14" t="s">
        <v>114</v>
      </c>
      <c r="J14" s="13" t="s">
        <v>101</v>
      </c>
      <c r="K14" s="24">
        <v>2</v>
      </c>
      <c r="L14" s="14" t="s">
        <v>114</v>
      </c>
      <c r="N14" s="13" t="s">
        <v>101</v>
      </c>
      <c r="O14" s="24">
        <v>2</v>
      </c>
      <c r="P14" s="14" t="s">
        <v>114</v>
      </c>
      <c r="R14" s="13" t="s">
        <v>101</v>
      </c>
      <c r="S14" s="24">
        <v>2</v>
      </c>
      <c r="T14" s="14" t="s">
        <v>114</v>
      </c>
      <c r="V14" s="13" t="s">
        <v>101</v>
      </c>
      <c r="W14" s="24">
        <v>2</v>
      </c>
      <c r="X14" s="14" t="s">
        <v>114</v>
      </c>
      <c r="Z14" s="13" t="s">
        <v>101</v>
      </c>
      <c r="AA14" s="24">
        <v>2</v>
      </c>
      <c r="AB14" s="14" t="s">
        <v>114</v>
      </c>
      <c r="AD14" s="13" t="s">
        <v>101</v>
      </c>
      <c r="AE14" s="24">
        <v>2</v>
      </c>
      <c r="AF14" s="14" t="s">
        <v>114</v>
      </c>
      <c r="AH14" s="13" t="s">
        <v>101</v>
      </c>
      <c r="AI14" s="24">
        <v>2</v>
      </c>
      <c r="AJ14" s="14" t="s">
        <v>141</v>
      </c>
      <c r="AL14" s="13" t="s">
        <v>101</v>
      </c>
      <c r="AM14" s="24">
        <v>2</v>
      </c>
      <c r="AN14" s="14" t="s">
        <v>114</v>
      </c>
      <c r="AP14" s="64" t="s">
        <v>101</v>
      </c>
      <c r="AQ14" s="47">
        <v>2</v>
      </c>
      <c r="AR14" s="65" t="s">
        <v>114</v>
      </c>
      <c r="AS14" s="47"/>
      <c r="AT14" s="13" t="s">
        <v>101</v>
      </c>
      <c r="AU14" s="24">
        <v>2</v>
      </c>
      <c r="AV14" s="14" t="s">
        <v>114</v>
      </c>
      <c r="AX14" s="13" t="s">
        <v>101</v>
      </c>
      <c r="AY14" s="24">
        <v>2</v>
      </c>
      <c r="AZ14" s="14" t="s">
        <v>114</v>
      </c>
      <c r="BB14" s="13" t="s">
        <v>101</v>
      </c>
      <c r="BC14" s="24">
        <v>2</v>
      </c>
      <c r="BD14" s="14" t="s">
        <v>114</v>
      </c>
      <c r="BF14" s="13" t="s">
        <v>101</v>
      </c>
      <c r="BG14" s="24">
        <v>2</v>
      </c>
      <c r="BH14" s="14" t="s">
        <v>114</v>
      </c>
      <c r="BJ14" s="13" t="s">
        <v>101</v>
      </c>
      <c r="BK14" s="24">
        <v>2</v>
      </c>
      <c r="BL14" s="14" t="s">
        <v>114</v>
      </c>
      <c r="BN14" s="13" t="s">
        <v>101</v>
      </c>
      <c r="BO14" s="24">
        <v>2</v>
      </c>
      <c r="BP14" s="14" t="s">
        <v>114</v>
      </c>
      <c r="BR14" s="13" t="s">
        <v>101</v>
      </c>
      <c r="BS14" s="24">
        <v>2</v>
      </c>
      <c r="BT14" s="14" t="s">
        <v>114</v>
      </c>
      <c r="BV14" s="13" t="s">
        <v>101</v>
      </c>
      <c r="BW14" s="24">
        <v>2</v>
      </c>
      <c r="BX14" s="14" t="s">
        <v>114</v>
      </c>
      <c r="BZ14" s="13" t="s">
        <v>101</v>
      </c>
      <c r="CA14" s="24">
        <v>2</v>
      </c>
      <c r="CB14" s="14" t="s">
        <v>114</v>
      </c>
      <c r="CD14" s="13" t="s">
        <v>101</v>
      </c>
      <c r="CE14" s="24">
        <v>2</v>
      </c>
      <c r="CF14" s="14" t="s">
        <v>114</v>
      </c>
      <c r="CH14" s="13" t="s">
        <v>101</v>
      </c>
      <c r="CI14" s="24">
        <v>2</v>
      </c>
      <c r="CJ14" s="14" t="s">
        <v>114</v>
      </c>
      <c r="CL14" s="13" t="s">
        <v>101</v>
      </c>
      <c r="CM14" s="24">
        <v>2</v>
      </c>
      <c r="CN14" s="14" t="s">
        <v>114</v>
      </c>
      <c r="CP14" s="13" t="s">
        <v>101</v>
      </c>
      <c r="CQ14" s="24">
        <v>2</v>
      </c>
      <c r="CR14" s="14" t="s">
        <v>114</v>
      </c>
      <c r="CT14" s="13" t="s">
        <v>101</v>
      </c>
      <c r="CU14" s="24">
        <v>2</v>
      </c>
      <c r="CV14" s="14" t="s">
        <v>114</v>
      </c>
      <c r="CX14" s="13" t="s">
        <v>101</v>
      </c>
      <c r="CY14" s="24">
        <v>2</v>
      </c>
      <c r="CZ14" s="14" t="s">
        <v>114</v>
      </c>
      <c r="DB14" s="13" t="s">
        <v>101</v>
      </c>
      <c r="DC14" s="24">
        <v>2</v>
      </c>
      <c r="DD14" s="14" t="s">
        <v>114</v>
      </c>
      <c r="DF14" s="13" t="s">
        <v>101</v>
      </c>
      <c r="DG14" s="24">
        <v>2</v>
      </c>
      <c r="DH14" s="14" t="s">
        <v>114</v>
      </c>
      <c r="DJ14" s="13" t="s">
        <v>101</v>
      </c>
      <c r="DK14" s="24">
        <v>2</v>
      </c>
      <c r="DL14" s="14" t="s">
        <v>114</v>
      </c>
      <c r="DN14" s="13" t="s">
        <v>101</v>
      </c>
      <c r="DO14" s="24">
        <v>2</v>
      </c>
      <c r="DP14" s="14" t="s">
        <v>114</v>
      </c>
      <c r="DR14" s="13" t="s">
        <v>101</v>
      </c>
      <c r="DS14" s="24">
        <v>2</v>
      </c>
      <c r="DT14" s="14" t="s">
        <v>114</v>
      </c>
      <c r="DV14" s="13" t="s">
        <v>101</v>
      </c>
      <c r="DW14" s="24">
        <v>2</v>
      </c>
      <c r="DX14" s="14" t="s">
        <v>114</v>
      </c>
      <c r="DZ14" s="13" t="s">
        <v>101</v>
      </c>
      <c r="EA14" s="24">
        <v>2</v>
      </c>
      <c r="EB14" s="14" t="s">
        <v>114</v>
      </c>
      <c r="ED14" s="13" t="s">
        <v>101</v>
      </c>
      <c r="EE14" s="24">
        <v>2</v>
      </c>
      <c r="EF14" s="14" t="s">
        <v>114</v>
      </c>
      <c r="EH14" s="13" t="s">
        <v>101</v>
      </c>
      <c r="EI14" s="24">
        <v>2</v>
      </c>
      <c r="EJ14" s="14" t="s">
        <v>114</v>
      </c>
      <c r="EL14" s="13" t="s">
        <v>101</v>
      </c>
      <c r="EM14" s="24">
        <v>2</v>
      </c>
      <c r="EN14" s="14" t="s">
        <v>114</v>
      </c>
      <c r="EP14" s="13" t="s">
        <v>101</v>
      </c>
      <c r="EQ14" s="24">
        <v>2</v>
      </c>
      <c r="ER14" s="14" t="s">
        <v>114</v>
      </c>
      <c r="ET14" s="13" t="s">
        <v>101</v>
      </c>
      <c r="EU14" s="24">
        <v>2</v>
      </c>
      <c r="EV14" s="14" t="s">
        <v>114</v>
      </c>
      <c r="EX14" s="13" t="s">
        <v>101</v>
      </c>
      <c r="EY14" s="24">
        <v>2</v>
      </c>
      <c r="EZ14" s="14" t="s">
        <v>114</v>
      </c>
      <c r="FB14" s="13" t="s">
        <v>101</v>
      </c>
      <c r="FC14" s="24">
        <v>2</v>
      </c>
      <c r="FD14" s="14" t="s">
        <v>114</v>
      </c>
      <c r="FF14" s="13" t="s">
        <v>101</v>
      </c>
      <c r="FG14" s="24">
        <v>2</v>
      </c>
      <c r="FH14" s="14" t="s">
        <v>114</v>
      </c>
      <c r="FJ14" s="13" t="s">
        <v>101</v>
      </c>
      <c r="FK14" s="24">
        <v>2</v>
      </c>
      <c r="FL14" s="14" t="s">
        <v>114</v>
      </c>
    </row>
    <row r="15" spans="2:168" x14ac:dyDescent="0.25">
      <c r="B15" s="13" t="s">
        <v>115</v>
      </c>
      <c r="C15">
        <f>C14*C5</f>
        <v>8</v>
      </c>
      <c r="D15" s="14" t="s">
        <v>116</v>
      </c>
      <c r="E15" s="36"/>
      <c r="F15" s="13" t="s">
        <v>115</v>
      </c>
      <c r="G15">
        <f>G31*G3</f>
        <v>6.8000000000000007</v>
      </c>
      <c r="H15" s="14" t="s">
        <v>116</v>
      </c>
      <c r="J15" s="13" t="s">
        <v>115</v>
      </c>
      <c r="K15">
        <f>K31*K3</f>
        <v>6.3</v>
      </c>
      <c r="L15" s="14" t="s">
        <v>116</v>
      </c>
      <c r="N15" s="13" t="s">
        <v>115</v>
      </c>
      <c r="O15">
        <f>O31*O3</f>
        <v>9.9333333333333336</v>
      </c>
      <c r="P15" s="14" t="s">
        <v>116</v>
      </c>
      <c r="R15" s="13" t="s">
        <v>115</v>
      </c>
      <c r="S15">
        <f>S31*S3</f>
        <v>9.1333333333333329</v>
      </c>
      <c r="T15" s="14" t="s">
        <v>116</v>
      </c>
      <c r="V15" s="13" t="s">
        <v>115</v>
      </c>
      <c r="W15">
        <f>W31*W3</f>
        <v>7.9904761904761905</v>
      </c>
      <c r="X15" s="14" t="s">
        <v>116</v>
      </c>
      <c r="Z15" s="13" t="s">
        <v>115</v>
      </c>
      <c r="AA15">
        <f>AA31*AA3</f>
        <v>15.047619047619049</v>
      </c>
      <c r="AB15" s="14" t="s">
        <v>116</v>
      </c>
      <c r="AD15" s="13" t="s">
        <v>115</v>
      </c>
      <c r="AE15">
        <f>AE31*AE3</f>
        <v>14.124542124542124</v>
      </c>
      <c r="AF15" s="14" t="s">
        <v>116</v>
      </c>
      <c r="AH15" s="13" t="s">
        <v>115</v>
      </c>
      <c r="AI15">
        <f>AI31*AI3</f>
        <v>13.136306830424477</v>
      </c>
      <c r="AJ15" s="14" t="s">
        <v>116</v>
      </c>
      <c r="AL15" s="13" t="s">
        <v>115</v>
      </c>
      <c r="AM15">
        <f>AM31*AM3</f>
        <v>9.510708898944193</v>
      </c>
      <c r="AN15" s="14" t="s">
        <v>116</v>
      </c>
      <c r="AP15" s="64" t="s">
        <v>115</v>
      </c>
      <c r="AQ15" s="47" t="e">
        <f>AQ31*AQ3</f>
        <v>#VALUE!</v>
      </c>
      <c r="AR15" s="65" t="s">
        <v>116</v>
      </c>
      <c r="AS15" s="47"/>
      <c r="AT15" s="13" t="s">
        <v>115</v>
      </c>
      <c r="AU15" t="e">
        <f>AU31*AU3</f>
        <v>#VALUE!</v>
      </c>
      <c r="AV15" s="14" t="s">
        <v>116</v>
      </c>
      <c r="AX15" s="13" t="s">
        <v>115</v>
      </c>
      <c r="AY15" t="e">
        <f>AY31*AY3</f>
        <v>#VALUE!</v>
      </c>
      <c r="AZ15" s="14" t="s">
        <v>116</v>
      </c>
      <c r="BB15" s="13" t="s">
        <v>115</v>
      </c>
      <c r="BC15" t="e">
        <f>BC31*BC3</f>
        <v>#VALUE!</v>
      </c>
      <c r="BD15" s="14" t="s">
        <v>116</v>
      </c>
      <c r="BF15" s="13" t="s">
        <v>115</v>
      </c>
      <c r="BG15" t="e">
        <f>BG31*BG3</f>
        <v>#VALUE!</v>
      </c>
      <c r="BH15" s="14" t="s">
        <v>116</v>
      </c>
      <c r="BJ15" s="13" t="s">
        <v>115</v>
      </c>
      <c r="BK15" t="e">
        <f>BK31*BK3</f>
        <v>#VALUE!</v>
      </c>
      <c r="BL15" s="14" t="s">
        <v>116</v>
      </c>
      <c r="BN15" s="13" t="s">
        <v>115</v>
      </c>
      <c r="BO15" t="e">
        <f>BO31*BO3</f>
        <v>#VALUE!</v>
      </c>
      <c r="BP15" s="14" t="s">
        <v>116</v>
      </c>
      <c r="BR15" s="13" t="s">
        <v>115</v>
      </c>
      <c r="BS15" t="e">
        <f>BS31*BS3</f>
        <v>#VALUE!</v>
      </c>
      <c r="BT15" s="14" t="s">
        <v>116</v>
      </c>
      <c r="BV15" s="13" t="s">
        <v>115</v>
      </c>
      <c r="BW15" t="e">
        <f>BW31*BW3</f>
        <v>#VALUE!</v>
      </c>
      <c r="BX15" s="14" t="s">
        <v>116</v>
      </c>
      <c r="BZ15" s="13" t="s">
        <v>115</v>
      </c>
      <c r="CA15" t="e">
        <f>CA31*CA3</f>
        <v>#VALUE!</v>
      </c>
      <c r="CB15" s="14" t="s">
        <v>116</v>
      </c>
      <c r="CD15" s="13" t="s">
        <v>115</v>
      </c>
      <c r="CE15" t="e">
        <f>CE31*CE3</f>
        <v>#VALUE!</v>
      </c>
      <c r="CF15" s="14" t="s">
        <v>116</v>
      </c>
      <c r="CH15" s="13" t="s">
        <v>115</v>
      </c>
      <c r="CI15" t="e">
        <f>CI31*CI3</f>
        <v>#VALUE!</v>
      </c>
      <c r="CJ15" s="14" t="s">
        <v>116</v>
      </c>
      <c r="CL15" s="13" t="s">
        <v>115</v>
      </c>
      <c r="CM15" t="e">
        <f>CM31*CM3</f>
        <v>#VALUE!</v>
      </c>
      <c r="CN15" s="14" t="s">
        <v>116</v>
      </c>
      <c r="CP15" s="13" t="s">
        <v>115</v>
      </c>
      <c r="CQ15" t="e">
        <f>CQ31*CQ3</f>
        <v>#VALUE!</v>
      </c>
      <c r="CR15" s="14" t="s">
        <v>116</v>
      </c>
      <c r="CT15" s="13" t="s">
        <v>115</v>
      </c>
      <c r="CU15" t="e">
        <f>CU31*CU3</f>
        <v>#VALUE!</v>
      </c>
      <c r="CV15" s="14" t="s">
        <v>116</v>
      </c>
      <c r="CX15" s="13" t="s">
        <v>115</v>
      </c>
      <c r="CY15" t="e">
        <f>CY31*CY3</f>
        <v>#VALUE!</v>
      </c>
      <c r="CZ15" s="14" t="s">
        <v>116</v>
      </c>
      <c r="DB15" s="13" t="s">
        <v>115</v>
      </c>
      <c r="DC15" t="e">
        <f>DC31*DC3</f>
        <v>#VALUE!</v>
      </c>
      <c r="DD15" s="14" t="s">
        <v>116</v>
      </c>
      <c r="DF15" s="13" t="s">
        <v>115</v>
      </c>
      <c r="DG15" t="e">
        <f>DG31*DG3</f>
        <v>#VALUE!</v>
      </c>
      <c r="DH15" s="14" t="s">
        <v>116</v>
      </c>
      <c r="DJ15" s="13" t="s">
        <v>115</v>
      </c>
      <c r="DK15" t="e">
        <f>DK31*DK3</f>
        <v>#VALUE!</v>
      </c>
      <c r="DL15" s="14" t="s">
        <v>116</v>
      </c>
      <c r="DN15" s="13" t="s">
        <v>115</v>
      </c>
      <c r="DO15" t="e">
        <f>DO31*DO3</f>
        <v>#VALUE!</v>
      </c>
      <c r="DP15" s="14" t="s">
        <v>116</v>
      </c>
      <c r="DR15" s="13" t="s">
        <v>115</v>
      </c>
      <c r="DS15" t="e">
        <f>DS31*DS3</f>
        <v>#VALUE!</v>
      </c>
      <c r="DT15" s="14" t="s">
        <v>116</v>
      </c>
      <c r="DV15" s="13" t="s">
        <v>115</v>
      </c>
      <c r="DW15" t="e">
        <f>DW31*DW3</f>
        <v>#VALUE!</v>
      </c>
      <c r="DX15" s="14" t="s">
        <v>116</v>
      </c>
      <c r="DZ15" s="13" t="s">
        <v>115</v>
      </c>
      <c r="EA15" t="e">
        <f>EA31*EA3</f>
        <v>#VALUE!</v>
      </c>
      <c r="EB15" s="14" t="s">
        <v>116</v>
      </c>
      <c r="ED15" s="13" t="s">
        <v>115</v>
      </c>
      <c r="EE15" t="e">
        <f>EE31*EE3</f>
        <v>#VALUE!</v>
      </c>
      <c r="EF15" s="14" t="s">
        <v>116</v>
      </c>
      <c r="EH15" s="13" t="s">
        <v>115</v>
      </c>
      <c r="EI15" t="e">
        <f>EI31*EI3</f>
        <v>#VALUE!</v>
      </c>
      <c r="EJ15" s="14" t="s">
        <v>116</v>
      </c>
      <c r="EL15" s="13" t="s">
        <v>115</v>
      </c>
      <c r="EM15" t="e">
        <f>EM31*EM3</f>
        <v>#VALUE!</v>
      </c>
      <c r="EN15" s="14" t="s">
        <v>116</v>
      </c>
      <c r="EP15" s="13" t="s">
        <v>115</v>
      </c>
      <c r="EQ15" t="e">
        <f>EQ31*EQ3</f>
        <v>#VALUE!</v>
      </c>
      <c r="ER15" s="14" t="s">
        <v>116</v>
      </c>
      <c r="ET15" s="13" t="s">
        <v>115</v>
      </c>
      <c r="EU15" t="e">
        <f>EU31*EU3</f>
        <v>#VALUE!</v>
      </c>
      <c r="EV15" s="14" t="s">
        <v>116</v>
      </c>
      <c r="EX15" s="13" t="s">
        <v>115</v>
      </c>
      <c r="EY15" t="e">
        <f>EY31*EY3</f>
        <v>#VALUE!</v>
      </c>
      <c r="EZ15" s="14" t="s">
        <v>116</v>
      </c>
      <c r="FB15" s="13" t="s">
        <v>115</v>
      </c>
      <c r="FC15" t="e">
        <f>FC31*FC3</f>
        <v>#VALUE!</v>
      </c>
      <c r="FD15" s="14" t="s">
        <v>116</v>
      </c>
      <c r="FF15" s="13" t="s">
        <v>115</v>
      </c>
      <c r="FG15" t="e">
        <f>FG31*FG3</f>
        <v>#VALUE!</v>
      </c>
      <c r="FH15" s="14" t="s">
        <v>116</v>
      </c>
      <c r="FJ15" s="13" t="s">
        <v>115</v>
      </c>
      <c r="FK15" t="e">
        <f>FK31*FK3</f>
        <v>#VALUE!</v>
      </c>
      <c r="FL15" s="14" t="s">
        <v>116</v>
      </c>
    </row>
    <row r="16" spans="2:168" x14ac:dyDescent="0.25">
      <c r="B16" s="15" t="s">
        <v>117</v>
      </c>
      <c r="C16" s="16">
        <f>C18*C15</f>
        <v>1129.3599999999999</v>
      </c>
      <c r="D16" s="27" t="s">
        <v>118</v>
      </c>
      <c r="F16" s="15" t="s">
        <v>117</v>
      </c>
      <c r="G16" s="16">
        <f>G18*G15</f>
        <v>959.95600000000002</v>
      </c>
      <c r="H16" s="27" t="s">
        <v>118</v>
      </c>
      <c r="J16" s="15" t="s">
        <v>117</v>
      </c>
      <c r="K16" s="16">
        <f>K18*K15</f>
        <v>889.37099999999987</v>
      </c>
      <c r="L16" s="27" t="s">
        <v>118</v>
      </c>
      <c r="N16" s="15" t="s">
        <v>117</v>
      </c>
      <c r="O16" s="16">
        <f>O18*O15</f>
        <v>1402.2886666666666</v>
      </c>
      <c r="P16" s="27" t="s">
        <v>118</v>
      </c>
      <c r="R16" s="15" t="s">
        <v>117</v>
      </c>
      <c r="S16" s="16">
        <f>S18*S15</f>
        <v>1289.3526666666664</v>
      </c>
      <c r="T16" s="27" t="s">
        <v>118</v>
      </c>
      <c r="V16" s="15" t="s">
        <v>117</v>
      </c>
      <c r="W16" s="16">
        <f>W18*W15</f>
        <v>1128.0155238095238</v>
      </c>
      <c r="X16" s="27" t="s">
        <v>118</v>
      </c>
      <c r="Z16" s="15" t="s">
        <v>117</v>
      </c>
      <c r="AA16" s="16">
        <f>AA18*AA15</f>
        <v>2124.2723809523809</v>
      </c>
      <c r="AB16" s="27" t="s">
        <v>118</v>
      </c>
      <c r="AD16" s="15" t="s">
        <v>117</v>
      </c>
      <c r="AE16" s="16">
        <f>AE18*AE15</f>
        <v>1993.9616117216115</v>
      </c>
      <c r="AF16" s="27" t="s">
        <v>118</v>
      </c>
      <c r="AH16" s="15" t="s">
        <v>117</v>
      </c>
      <c r="AI16" s="16">
        <f>AI18*AI15</f>
        <v>1854.4524352510232</v>
      </c>
      <c r="AJ16" s="27" t="s">
        <v>118</v>
      </c>
      <c r="AL16" s="15" t="s">
        <v>117</v>
      </c>
      <c r="AM16" s="16">
        <f>AM18*AM15</f>
        <v>1342.6267752639517</v>
      </c>
      <c r="AN16" s="27" t="s">
        <v>118</v>
      </c>
      <c r="AP16" s="64" t="s">
        <v>117</v>
      </c>
      <c r="AQ16" s="66" t="e">
        <f>AQ18*AQ15</f>
        <v>#VALUE!</v>
      </c>
      <c r="AR16" s="67" t="s">
        <v>118</v>
      </c>
      <c r="AS16" s="47"/>
      <c r="AT16" s="15" t="s">
        <v>117</v>
      </c>
      <c r="AU16" s="16" t="e">
        <f>AU18*AU15</f>
        <v>#VALUE!</v>
      </c>
      <c r="AV16" s="27" t="s">
        <v>118</v>
      </c>
      <c r="AX16" s="15" t="s">
        <v>117</v>
      </c>
      <c r="AY16" s="16" t="e">
        <f>AY18*AY15</f>
        <v>#VALUE!</v>
      </c>
      <c r="AZ16" s="27" t="s">
        <v>118</v>
      </c>
      <c r="BB16" s="15" t="s">
        <v>117</v>
      </c>
      <c r="BC16" s="16" t="e">
        <f>BC18*BC15</f>
        <v>#VALUE!</v>
      </c>
      <c r="BD16" s="27" t="s">
        <v>118</v>
      </c>
      <c r="BF16" s="15" t="s">
        <v>117</v>
      </c>
      <c r="BG16" s="16" t="e">
        <f>BG18*BG15</f>
        <v>#VALUE!</v>
      </c>
      <c r="BH16" s="27" t="s">
        <v>118</v>
      </c>
      <c r="BJ16" s="15" t="s">
        <v>117</v>
      </c>
      <c r="BK16" s="16" t="e">
        <f>BK18*BK15</f>
        <v>#VALUE!</v>
      </c>
      <c r="BL16" s="27" t="s">
        <v>118</v>
      </c>
      <c r="BN16" s="15" t="s">
        <v>117</v>
      </c>
      <c r="BO16" s="16" t="e">
        <f>BO18*BO15</f>
        <v>#VALUE!</v>
      </c>
      <c r="BP16" s="27" t="s">
        <v>118</v>
      </c>
      <c r="BR16" s="15" t="s">
        <v>117</v>
      </c>
      <c r="BS16" s="16" t="e">
        <f>BS18*BS15</f>
        <v>#VALUE!</v>
      </c>
      <c r="BT16" s="27" t="s">
        <v>118</v>
      </c>
      <c r="BV16" s="15" t="s">
        <v>117</v>
      </c>
      <c r="BW16" s="16" t="e">
        <f>BW18*BW15</f>
        <v>#VALUE!</v>
      </c>
      <c r="BX16" s="27" t="s">
        <v>118</v>
      </c>
      <c r="BZ16" s="15" t="s">
        <v>117</v>
      </c>
      <c r="CA16" s="16" t="e">
        <f>CA18*CA15</f>
        <v>#VALUE!</v>
      </c>
      <c r="CB16" s="27" t="s">
        <v>118</v>
      </c>
      <c r="CD16" s="15" t="s">
        <v>117</v>
      </c>
      <c r="CE16" s="16" t="e">
        <f>CE18*CE15</f>
        <v>#VALUE!</v>
      </c>
      <c r="CF16" s="27" t="s">
        <v>118</v>
      </c>
      <c r="CH16" s="15" t="s">
        <v>117</v>
      </c>
      <c r="CI16" s="16" t="e">
        <f>CI18*CI15</f>
        <v>#VALUE!</v>
      </c>
      <c r="CJ16" s="27" t="s">
        <v>118</v>
      </c>
      <c r="CL16" s="15" t="s">
        <v>117</v>
      </c>
      <c r="CM16" s="16" t="e">
        <f>CM18*CM15</f>
        <v>#VALUE!</v>
      </c>
      <c r="CN16" s="27" t="s">
        <v>118</v>
      </c>
      <c r="CP16" s="15" t="s">
        <v>117</v>
      </c>
      <c r="CQ16" s="16" t="e">
        <f>CQ18*CQ15</f>
        <v>#VALUE!</v>
      </c>
      <c r="CR16" s="27" t="s">
        <v>118</v>
      </c>
      <c r="CT16" s="15" t="s">
        <v>117</v>
      </c>
      <c r="CU16" s="16" t="e">
        <f>CU18*CU15</f>
        <v>#VALUE!</v>
      </c>
      <c r="CV16" s="27" t="s">
        <v>118</v>
      </c>
      <c r="CX16" s="15" t="s">
        <v>117</v>
      </c>
      <c r="CY16" s="16" t="e">
        <f>CY18*CY15</f>
        <v>#VALUE!</v>
      </c>
      <c r="CZ16" s="27" t="s">
        <v>118</v>
      </c>
      <c r="DB16" s="15" t="s">
        <v>117</v>
      </c>
      <c r="DC16" s="16" t="e">
        <f>DC18*DC15</f>
        <v>#VALUE!</v>
      </c>
      <c r="DD16" s="27" t="s">
        <v>118</v>
      </c>
      <c r="DF16" s="15" t="s">
        <v>117</v>
      </c>
      <c r="DG16" s="16" t="e">
        <f>DG18*DG15</f>
        <v>#VALUE!</v>
      </c>
      <c r="DH16" s="27" t="s">
        <v>118</v>
      </c>
      <c r="DJ16" s="15" t="s">
        <v>117</v>
      </c>
      <c r="DK16" s="16" t="e">
        <f>DK18*DK15</f>
        <v>#VALUE!</v>
      </c>
      <c r="DL16" s="27" t="s">
        <v>118</v>
      </c>
      <c r="DN16" s="15" t="s">
        <v>117</v>
      </c>
      <c r="DO16" s="16" t="e">
        <f>DO18*DO15</f>
        <v>#VALUE!</v>
      </c>
      <c r="DP16" s="27" t="s">
        <v>118</v>
      </c>
      <c r="DR16" s="15" t="s">
        <v>117</v>
      </c>
      <c r="DS16" s="16" t="e">
        <f>DS18*DS15</f>
        <v>#VALUE!</v>
      </c>
      <c r="DT16" s="27" t="s">
        <v>118</v>
      </c>
      <c r="DV16" s="15" t="s">
        <v>117</v>
      </c>
      <c r="DW16" s="16" t="e">
        <f>DW18*DW15</f>
        <v>#VALUE!</v>
      </c>
      <c r="DX16" s="27" t="s">
        <v>118</v>
      </c>
      <c r="DZ16" s="15" t="s">
        <v>117</v>
      </c>
      <c r="EA16" s="16" t="e">
        <f>EA18*EA15</f>
        <v>#VALUE!</v>
      </c>
      <c r="EB16" s="27" t="s">
        <v>118</v>
      </c>
      <c r="ED16" s="15" t="s">
        <v>117</v>
      </c>
      <c r="EE16" s="16" t="e">
        <f>EE18*EE15</f>
        <v>#VALUE!</v>
      </c>
      <c r="EF16" s="27" t="s">
        <v>118</v>
      </c>
      <c r="EH16" s="15" t="s">
        <v>117</v>
      </c>
      <c r="EI16" s="16" t="e">
        <f>EI18*EI15</f>
        <v>#VALUE!</v>
      </c>
      <c r="EJ16" s="27" t="s">
        <v>118</v>
      </c>
      <c r="EL16" s="15" t="s">
        <v>117</v>
      </c>
      <c r="EM16" s="16" t="e">
        <f>EM18*EM15</f>
        <v>#VALUE!</v>
      </c>
      <c r="EN16" s="27" t="s">
        <v>118</v>
      </c>
      <c r="EP16" s="15" t="s">
        <v>117</v>
      </c>
      <c r="EQ16" s="16" t="e">
        <f>EQ18*EQ15</f>
        <v>#VALUE!</v>
      </c>
      <c r="ER16" s="27" t="s">
        <v>118</v>
      </c>
      <c r="ET16" s="15" t="s">
        <v>117</v>
      </c>
      <c r="EU16" s="16" t="e">
        <f>EU18*EU15</f>
        <v>#VALUE!</v>
      </c>
      <c r="EV16" s="27" t="s">
        <v>118</v>
      </c>
      <c r="EX16" s="15" t="s">
        <v>117</v>
      </c>
      <c r="EY16" s="16" t="e">
        <f>EY18*EY15</f>
        <v>#VALUE!</v>
      </c>
      <c r="EZ16" s="27" t="s">
        <v>118</v>
      </c>
      <c r="FB16" s="15" t="s">
        <v>117</v>
      </c>
      <c r="FC16" s="16" t="e">
        <f>FC18*FC15</f>
        <v>#VALUE!</v>
      </c>
      <c r="FD16" s="27" t="s">
        <v>118</v>
      </c>
      <c r="FF16" s="15" t="s">
        <v>117</v>
      </c>
      <c r="FG16" s="16" t="e">
        <f>FG18*FG15</f>
        <v>#VALUE!</v>
      </c>
      <c r="FH16" s="27" t="s">
        <v>118</v>
      </c>
      <c r="FJ16" s="15" t="s">
        <v>117</v>
      </c>
      <c r="FK16" s="16" t="e">
        <f>FK18*FK15</f>
        <v>#VALUE!</v>
      </c>
      <c r="FL16" s="27" t="s">
        <v>118</v>
      </c>
    </row>
    <row r="17" spans="2:168" x14ac:dyDescent="0.25">
      <c r="B17" s="15" t="s">
        <v>103</v>
      </c>
      <c r="C17" s="16">
        <f>C16/C19</f>
        <v>1006.5597147950087</v>
      </c>
      <c r="D17" s="28" t="s">
        <v>119</v>
      </c>
      <c r="F17" s="15" t="s">
        <v>103</v>
      </c>
      <c r="G17" s="16">
        <f>G16/G19</f>
        <v>855.57575757575751</v>
      </c>
      <c r="H17" s="28" t="s">
        <v>119</v>
      </c>
      <c r="J17" s="15" t="s">
        <v>103</v>
      </c>
      <c r="K17" s="16">
        <f>K16/K19</f>
        <v>792.66577540106937</v>
      </c>
      <c r="L17" s="28" t="s">
        <v>119</v>
      </c>
      <c r="N17" s="15" t="s">
        <v>103</v>
      </c>
      <c r="O17" s="16">
        <f>O16/O19</f>
        <v>1249.8116458704692</v>
      </c>
      <c r="P17" s="28" t="s">
        <v>119</v>
      </c>
      <c r="R17" s="15" t="s">
        <v>103</v>
      </c>
      <c r="S17" s="16">
        <f>S16/S19</f>
        <v>1149.1556743909682</v>
      </c>
      <c r="T17" s="28" t="s">
        <v>119</v>
      </c>
      <c r="V17" s="15" t="s">
        <v>103</v>
      </c>
      <c r="W17" s="16">
        <f>W16/W19</f>
        <v>1005.3614294202528</v>
      </c>
      <c r="X17" s="28" t="s">
        <v>119</v>
      </c>
      <c r="Z17" s="15" t="s">
        <v>103</v>
      </c>
      <c r="AA17" s="16">
        <f>AA16/AA19</f>
        <v>1893.2908921144212</v>
      </c>
      <c r="AB17" s="28" t="s">
        <v>119</v>
      </c>
      <c r="AD17" s="15" t="s">
        <v>103</v>
      </c>
      <c r="AE17" s="16">
        <f>AE16/AE19</f>
        <v>1777.1493865611508</v>
      </c>
      <c r="AF17" s="28" t="s">
        <v>119</v>
      </c>
      <c r="AH17" s="15" t="s">
        <v>103</v>
      </c>
      <c r="AI17" s="16">
        <f>AI16/AI19</f>
        <v>1652.8096570864732</v>
      </c>
      <c r="AJ17" s="28" t="s">
        <v>119</v>
      </c>
      <c r="AL17" s="15" t="s">
        <v>103</v>
      </c>
      <c r="AM17" s="16">
        <f>AM16/AM19</f>
        <v>1196.6370546024523</v>
      </c>
      <c r="AN17" s="28" t="s">
        <v>119</v>
      </c>
      <c r="AP17" s="64" t="s">
        <v>103</v>
      </c>
      <c r="AQ17" s="66" t="e">
        <f>AQ16/AQ19</f>
        <v>#VALUE!</v>
      </c>
      <c r="AR17" s="68" t="s">
        <v>119</v>
      </c>
      <c r="AS17" s="47"/>
      <c r="AT17" s="15" t="s">
        <v>103</v>
      </c>
      <c r="AU17" s="16" t="e">
        <f>AU16/AU19</f>
        <v>#VALUE!</v>
      </c>
      <c r="AV17" s="28" t="s">
        <v>119</v>
      </c>
      <c r="AX17" s="15" t="s">
        <v>103</v>
      </c>
      <c r="AY17" s="16" t="e">
        <f>AY16/AY19</f>
        <v>#VALUE!</v>
      </c>
      <c r="AZ17" s="28" t="s">
        <v>119</v>
      </c>
      <c r="BB17" s="15" t="s">
        <v>103</v>
      </c>
      <c r="BC17" s="16" t="e">
        <f>BC16/BC19</f>
        <v>#VALUE!</v>
      </c>
      <c r="BD17" s="28" t="s">
        <v>119</v>
      </c>
      <c r="BF17" s="15" t="s">
        <v>103</v>
      </c>
      <c r="BG17" s="16" t="e">
        <f>BG16/BG19</f>
        <v>#VALUE!</v>
      </c>
      <c r="BH17" s="28" t="s">
        <v>119</v>
      </c>
      <c r="BJ17" s="15" t="s">
        <v>103</v>
      </c>
      <c r="BK17" s="16" t="e">
        <f>BK16/BK19</f>
        <v>#VALUE!</v>
      </c>
      <c r="BL17" s="28" t="s">
        <v>119</v>
      </c>
      <c r="BN17" s="15" t="s">
        <v>103</v>
      </c>
      <c r="BO17" s="16" t="e">
        <f>BO16/BO19</f>
        <v>#VALUE!</v>
      </c>
      <c r="BP17" s="28" t="s">
        <v>119</v>
      </c>
      <c r="BR17" s="15" t="s">
        <v>103</v>
      </c>
      <c r="BS17" s="16" t="e">
        <f>BS16/BS19</f>
        <v>#VALUE!</v>
      </c>
      <c r="BT17" s="28" t="s">
        <v>119</v>
      </c>
      <c r="BV17" s="15" t="s">
        <v>103</v>
      </c>
      <c r="BW17" s="16" t="e">
        <f>BW16/BW19</f>
        <v>#VALUE!</v>
      </c>
      <c r="BX17" s="28" t="s">
        <v>119</v>
      </c>
      <c r="BZ17" s="15" t="s">
        <v>103</v>
      </c>
      <c r="CA17" s="16" t="e">
        <f>CA16/CA19</f>
        <v>#VALUE!</v>
      </c>
      <c r="CB17" s="28" t="s">
        <v>119</v>
      </c>
      <c r="CD17" s="15" t="s">
        <v>103</v>
      </c>
      <c r="CE17" s="16" t="e">
        <f>CE16/CE19</f>
        <v>#VALUE!</v>
      </c>
      <c r="CF17" s="28" t="s">
        <v>119</v>
      </c>
      <c r="CH17" s="15" t="s">
        <v>103</v>
      </c>
      <c r="CI17" s="16" t="e">
        <f>CI16/CI19</f>
        <v>#VALUE!</v>
      </c>
      <c r="CJ17" s="28" t="s">
        <v>119</v>
      </c>
      <c r="CL17" s="15" t="s">
        <v>103</v>
      </c>
      <c r="CM17" s="16" t="e">
        <f>CM16/CM19</f>
        <v>#VALUE!</v>
      </c>
      <c r="CN17" s="28" t="s">
        <v>119</v>
      </c>
      <c r="CP17" s="15" t="s">
        <v>103</v>
      </c>
      <c r="CQ17" s="16" t="e">
        <f>CQ16/CQ19</f>
        <v>#VALUE!</v>
      </c>
      <c r="CR17" s="28" t="s">
        <v>119</v>
      </c>
      <c r="CT17" s="15" t="s">
        <v>103</v>
      </c>
      <c r="CU17" s="16" t="e">
        <f>CU16/CU19</f>
        <v>#VALUE!</v>
      </c>
      <c r="CV17" s="28" t="s">
        <v>119</v>
      </c>
      <c r="CX17" s="15" t="s">
        <v>103</v>
      </c>
      <c r="CY17" s="16" t="e">
        <f>CY16/CY19</f>
        <v>#VALUE!</v>
      </c>
      <c r="CZ17" s="28" t="s">
        <v>119</v>
      </c>
      <c r="DB17" s="15" t="s">
        <v>103</v>
      </c>
      <c r="DC17" s="16" t="e">
        <f>DC16/DC19</f>
        <v>#VALUE!</v>
      </c>
      <c r="DD17" s="28" t="s">
        <v>119</v>
      </c>
      <c r="DF17" s="15" t="s">
        <v>103</v>
      </c>
      <c r="DG17" s="16" t="e">
        <f>DG16/DG19</f>
        <v>#VALUE!</v>
      </c>
      <c r="DH17" s="28" t="s">
        <v>119</v>
      </c>
      <c r="DJ17" s="15" t="s">
        <v>103</v>
      </c>
      <c r="DK17" s="16" t="e">
        <f>DK16/DK19</f>
        <v>#VALUE!</v>
      </c>
      <c r="DL17" s="28" t="s">
        <v>119</v>
      </c>
      <c r="DN17" s="15" t="s">
        <v>103</v>
      </c>
      <c r="DO17" s="16" t="e">
        <f>DO16/DO19</f>
        <v>#VALUE!</v>
      </c>
      <c r="DP17" s="28" t="s">
        <v>119</v>
      </c>
      <c r="DR17" s="15" t="s">
        <v>103</v>
      </c>
      <c r="DS17" s="16" t="e">
        <f>DS16/DS19</f>
        <v>#VALUE!</v>
      </c>
      <c r="DT17" s="28" t="s">
        <v>119</v>
      </c>
      <c r="DV17" s="15" t="s">
        <v>103</v>
      </c>
      <c r="DW17" s="16" t="e">
        <f>DW16/DW19</f>
        <v>#VALUE!</v>
      </c>
      <c r="DX17" s="28" t="s">
        <v>119</v>
      </c>
      <c r="DZ17" s="15" t="s">
        <v>103</v>
      </c>
      <c r="EA17" s="16" t="e">
        <f>EA16/EA19</f>
        <v>#VALUE!</v>
      </c>
      <c r="EB17" s="28" t="s">
        <v>119</v>
      </c>
      <c r="ED17" s="15" t="s">
        <v>103</v>
      </c>
      <c r="EE17" s="16" t="e">
        <f>EE16/EE19</f>
        <v>#VALUE!</v>
      </c>
      <c r="EF17" s="28" t="s">
        <v>119</v>
      </c>
      <c r="EH17" s="15" t="s">
        <v>103</v>
      </c>
      <c r="EI17" s="16" t="e">
        <f>EI16/EI19</f>
        <v>#VALUE!</v>
      </c>
      <c r="EJ17" s="28" t="s">
        <v>119</v>
      </c>
      <c r="EL17" s="15" t="s">
        <v>103</v>
      </c>
      <c r="EM17" s="16" t="e">
        <f>EM16/EM19</f>
        <v>#VALUE!</v>
      </c>
      <c r="EN17" s="28" t="s">
        <v>119</v>
      </c>
      <c r="EP17" s="15" t="s">
        <v>103</v>
      </c>
      <c r="EQ17" s="16" t="e">
        <f>EQ16/EQ19</f>
        <v>#VALUE!</v>
      </c>
      <c r="ER17" s="28" t="s">
        <v>119</v>
      </c>
      <c r="ET17" s="15" t="s">
        <v>103</v>
      </c>
      <c r="EU17" s="16" t="e">
        <f>EU16/EU19</f>
        <v>#VALUE!</v>
      </c>
      <c r="EV17" s="28" t="s">
        <v>119</v>
      </c>
      <c r="EX17" s="15" t="s">
        <v>103</v>
      </c>
      <c r="EY17" s="16" t="e">
        <f>EY16/EY19</f>
        <v>#VALUE!</v>
      </c>
      <c r="EZ17" s="28" t="s">
        <v>119</v>
      </c>
      <c r="FB17" s="15" t="s">
        <v>103</v>
      </c>
      <c r="FC17" s="16" t="e">
        <f>FC16/FC19</f>
        <v>#VALUE!</v>
      </c>
      <c r="FD17" s="28" t="s">
        <v>119</v>
      </c>
      <c r="FF17" s="15" t="s">
        <v>103</v>
      </c>
      <c r="FG17" s="16" t="e">
        <f>FG16/FG19</f>
        <v>#VALUE!</v>
      </c>
      <c r="FH17" s="28" t="s">
        <v>119</v>
      </c>
      <c r="FJ17" s="15" t="s">
        <v>103</v>
      </c>
      <c r="FK17" s="16" t="e">
        <f>FK16/FK19</f>
        <v>#VALUE!</v>
      </c>
      <c r="FL17" s="28" t="s">
        <v>119</v>
      </c>
    </row>
    <row r="18" spans="2:168" x14ac:dyDescent="0.25">
      <c r="B18" s="13" t="s">
        <v>1</v>
      </c>
      <c r="C18">
        <f>VLOOKUP(C13,Reagents!B3:E29,2,0)</f>
        <v>141.16999999999999</v>
      </c>
      <c r="D18" s="14" t="s">
        <v>120</v>
      </c>
      <c r="E18" s="36"/>
      <c r="F18" s="13" t="s">
        <v>1</v>
      </c>
      <c r="G18">
        <f>VLOOKUP(G13,Reagents!B3:E29,2,0)</f>
        <v>141.16999999999999</v>
      </c>
      <c r="H18" s="14" t="s">
        <v>120</v>
      </c>
      <c r="J18" s="13" t="s">
        <v>1</v>
      </c>
      <c r="K18">
        <f>VLOOKUP(K13,Reagents!B3:E29,2,0)</f>
        <v>141.16999999999999</v>
      </c>
      <c r="L18" s="14" t="s">
        <v>120</v>
      </c>
      <c r="N18" s="13" t="s">
        <v>1</v>
      </c>
      <c r="O18">
        <f>VLOOKUP(O13,Reagents!B3:E29,2,0)</f>
        <v>141.16999999999999</v>
      </c>
      <c r="P18" s="14" t="s">
        <v>120</v>
      </c>
      <c r="R18" s="13" t="s">
        <v>1</v>
      </c>
      <c r="S18">
        <f>VLOOKUP(S13,Reagents!B3:E29,2,0)</f>
        <v>141.16999999999999</v>
      </c>
      <c r="T18" s="14" t="s">
        <v>120</v>
      </c>
      <c r="V18" s="13" t="s">
        <v>1</v>
      </c>
      <c r="W18">
        <f>VLOOKUP(W13,Reagents!B3:E29,2,0)</f>
        <v>141.16999999999999</v>
      </c>
      <c r="X18" s="14" t="s">
        <v>120</v>
      </c>
      <c r="Z18" s="13" t="s">
        <v>1</v>
      </c>
      <c r="AA18">
        <f>VLOOKUP(AA13,Reagents!B3:E29,2,0)</f>
        <v>141.16999999999999</v>
      </c>
      <c r="AB18" s="14" t="s">
        <v>120</v>
      </c>
      <c r="AD18" s="13" t="s">
        <v>1</v>
      </c>
      <c r="AE18">
        <f>VLOOKUP(AE13,Reagents!B3:E29,2,0)</f>
        <v>141.16999999999999</v>
      </c>
      <c r="AF18" s="14" t="s">
        <v>120</v>
      </c>
      <c r="AH18" s="13" t="s">
        <v>1</v>
      </c>
      <c r="AI18">
        <f>VLOOKUP(AI13,Reagents!B3:E29,2,0)</f>
        <v>141.16999999999999</v>
      </c>
      <c r="AJ18" s="14" t="s">
        <v>120</v>
      </c>
      <c r="AL18" s="13" t="s">
        <v>1</v>
      </c>
      <c r="AM18">
        <f>VLOOKUP(AM13,Reagents!B3:E29,2,0)</f>
        <v>141.16999999999999</v>
      </c>
      <c r="AN18" s="14" t="s">
        <v>120</v>
      </c>
      <c r="AP18" s="64" t="s">
        <v>1</v>
      </c>
      <c r="AQ18" s="47">
        <f>VLOOKUP(AQ13,Reagents!B3:E29,2,0)</f>
        <v>113.16</v>
      </c>
      <c r="AR18" s="65" t="s">
        <v>120</v>
      </c>
      <c r="AS18" s="47"/>
      <c r="AT18" s="13" t="s">
        <v>1</v>
      </c>
      <c r="AU18">
        <f>VLOOKUP(AU13,Reagents!B3:E29,2,0)</f>
        <v>99.13</v>
      </c>
      <c r="AV18" s="14" t="s">
        <v>120</v>
      </c>
      <c r="AX18" s="13" t="s">
        <v>1</v>
      </c>
      <c r="AY18">
        <f>VLOOKUP(AY13,Reagents!B3:E29,2,0)</f>
        <v>86.09</v>
      </c>
      <c r="AZ18" s="14" t="s">
        <v>120</v>
      </c>
      <c r="BB18" s="13" t="s">
        <v>1</v>
      </c>
      <c r="BC18">
        <f>VLOOKUP(BC13,Reagents!B3:E29,2,0)</f>
        <v>113.16</v>
      </c>
      <c r="BD18" s="14" t="s">
        <v>120</v>
      </c>
      <c r="BF18" s="13" t="s">
        <v>1</v>
      </c>
      <c r="BG18">
        <f>VLOOKUP(BG13,Reagents!B3:E29,2,0)</f>
        <v>99.13</v>
      </c>
      <c r="BH18" s="14" t="s">
        <v>120</v>
      </c>
      <c r="BJ18" s="13" t="s">
        <v>1</v>
      </c>
      <c r="BK18">
        <f>VLOOKUP(BK13,Reagents!B3:E29,2,0)</f>
        <v>86.09</v>
      </c>
      <c r="BL18" s="14" t="s">
        <v>120</v>
      </c>
      <c r="BN18" s="13" t="s">
        <v>1</v>
      </c>
      <c r="BO18">
        <f>VLOOKUP(BO13,Reagents!B3:E29,2,0)</f>
        <v>113.16</v>
      </c>
      <c r="BP18" s="14" t="s">
        <v>120</v>
      </c>
      <c r="BR18" s="13" t="s">
        <v>1</v>
      </c>
      <c r="BS18">
        <f>VLOOKUP(BS13,Reagents!B3:E29,2,0)</f>
        <v>99.13</v>
      </c>
      <c r="BT18" s="14" t="s">
        <v>120</v>
      </c>
      <c r="BV18" s="13" t="s">
        <v>1</v>
      </c>
      <c r="BW18">
        <f>VLOOKUP(BW13,Reagents!B3:E29,2,0)</f>
        <v>86.09</v>
      </c>
      <c r="BX18" s="14" t="s">
        <v>120</v>
      </c>
      <c r="BZ18" s="13" t="s">
        <v>1</v>
      </c>
      <c r="CA18">
        <f>VLOOKUP(CA13,Reagents!B3:E29,2,0)</f>
        <v>113.16</v>
      </c>
      <c r="CB18" s="14" t="s">
        <v>120</v>
      </c>
      <c r="CD18" s="13" t="s">
        <v>1</v>
      </c>
      <c r="CE18">
        <f>VLOOKUP(CE13,Reagents!B3:E29,2,0)</f>
        <v>141.16999999999999</v>
      </c>
      <c r="CF18" s="14" t="s">
        <v>120</v>
      </c>
      <c r="CH18" s="13" t="s">
        <v>1</v>
      </c>
      <c r="CI18">
        <f>VLOOKUP(CI13,Reagents!B3:E29,2,0)</f>
        <v>99.13</v>
      </c>
      <c r="CJ18" s="14" t="s">
        <v>120</v>
      </c>
      <c r="CL18" s="13" t="s">
        <v>1</v>
      </c>
      <c r="CM18">
        <f>VLOOKUP(CM13,Reagents!B3:E29,2,0)</f>
        <v>113.16</v>
      </c>
      <c r="CN18" s="14" t="s">
        <v>120</v>
      </c>
      <c r="CP18" s="13" t="s">
        <v>1</v>
      </c>
      <c r="CQ18">
        <f>VLOOKUP(CQ13,Reagents!B3:E29,2,0)</f>
        <v>141.16999999999999</v>
      </c>
      <c r="CR18" s="14" t="s">
        <v>120</v>
      </c>
      <c r="CT18" s="13" t="s">
        <v>1</v>
      </c>
      <c r="CU18">
        <f>VLOOKUP(CU13,Reagents!B3:E29,2,0)</f>
        <v>99.13</v>
      </c>
      <c r="CV18" s="14" t="s">
        <v>120</v>
      </c>
      <c r="CX18" s="13" t="s">
        <v>1</v>
      </c>
      <c r="CY18">
        <f>VLOOKUP(CY13,Reagents!B3:E29,2,0)</f>
        <v>113.16</v>
      </c>
      <c r="CZ18" s="14" t="s">
        <v>120</v>
      </c>
      <c r="DB18" s="13" t="s">
        <v>1</v>
      </c>
      <c r="DC18">
        <f>VLOOKUP(DC13,Reagents!B3:E29,2,0)</f>
        <v>141.16999999999999</v>
      </c>
      <c r="DD18" s="14" t="s">
        <v>120</v>
      </c>
      <c r="DF18" s="13" t="s">
        <v>1</v>
      </c>
      <c r="DG18">
        <f>VLOOKUP(DG13,Reagents!B3:E29,2,0)</f>
        <v>99.13</v>
      </c>
      <c r="DH18" s="14" t="s">
        <v>120</v>
      </c>
      <c r="DJ18" s="13" t="s">
        <v>1</v>
      </c>
      <c r="DK18">
        <f>VLOOKUP(DK13,Reagents!B3:E29,2,0)</f>
        <v>113.16</v>
      </c>
      <c r="DL18" s="14" t="s">
        <v>120</v>
      </c>
      <c r="DN18" s="13" t="s">
        <v>1</v>
      </c>
      <c r="DO18">
        <f>VLOOKUP(DO13,Reagents!B3:E29,2,0)</f>
        <v>141.16999999999999</v>
      </c>
      <c r="DP18" s="14" t="s">
        <v>120</v>
      </c>
      <c r="DR18" s="13" t="s">
        <v>1</v>
      </c>
      <c r="DS18">
        <f>VLOOKUP(DS13,Reagents!B3:E29,2,0)</f>
        <v>99.13</v>
      </c>
      <c r="DT18" s="14" t="s">
        <v>120</v>
      </c>
      <c r="DV18" s="13" t="s">
        <v>1</v>
      </c>
      <c r="DW18">
        <f>VLOOKUP(DW13,Reagents!B3:E29,2,0)</f>
        <v>113.16</v>
      </c>
      <c r="DX18" s="14" t="s">
        <v>120</v>
      </c>
      <c r="DZ18" s="13" t="s">
        <v>1</v>
      </c>
      <c r="EA18">
        <f>VLOOKUP(EA13,Reagents!B3:E29,2,0)</f>
        <v>141.16999999999999</v>
      </c>
      <c r="EB18" s="14" t="s">
        <v>120</v>
      </c>
      <c r="ED18" s="13" t="s">
        <v>1</v>
      </c>
      <c r="EE18">
        <f>VLOOKUP(EE13,Reagents!B3:E29,2,0)</f>
        <v>99.13</v>
      </c>
      <c r="EF18" s="14" t="s">
        <v>120</v>
      </c>
      <c r="EH18" s="13" t="s">
        <v>1</v>
      </c>
      <c r="EI18">
        <f>VLOOKUP(EI13,Reagents!B3:E29,2,0)</f>
        <v>113.16</v>
      </c>
      <c r="EJ18" s="14" t="s">
        <v>120</v>
      </c>
      <c r="EL18" s="13" t="s">
        <v>1</v>
      </c>
      <c r="EM18">
        <f>VLOOKUP(EM13,Reagents!B3:E29,2,0)</f>
        <v>141.16999999999999</v>
      </c>
      <c r="EN18" s="14" t="s">
        <v>120</v>
      </c>
      <c r="EP18" s="13" t="s">
        <v>1</v>
      </c>
      <c r="EQ18">
        <f>VLOOKUP(EQ13,Reagents!B3:E29,2,0)</f>
        <v>99.13</v>
      </c>
      <c r="ER18" s="14" t="s">
        <v>120</v>
      </c>
      <c r="ET18" s="13" t="s">
        <v>1</v>
      </c>
      <c r="EU18">
        <f>VLOOKUP(EU13,Reagents!B3:E29,2,0)</f>
        <v>113.16</v>
      </c>
      <c r="EV18" s="14" t="s">
        <v>120</v>
      </c>
      <c r="EX18" s="13" t="s">
        <v>1</v>
      </c>
      <c r="EY18">
        <f>VLOOKUP(EY13,Reagents!B3:E29,2,0)</f>
        <v>141.16999999999999</v>
      </c>
      <c r="EZ18" s="14" t="s">
        <v>120</v>
      </c>
      <c r="FB18" s="13" t="s">
        <v>1</v>
      </c>
      <c r="FC18">
        <f>VLOOKUP(FC13,Reagents!B3:E29,2,0)</f>
        <v>99.13</v>
      </c>
      <c r="FD18" s="14" t="s">
        <v>120</v>
      </c>
      <c r="FF18" s="13" t="s">
        <v>1</v>
      </c>
      <c r="FG18">
        <f>VLOOKUP(FG13,Reagents!B3:E29,2,0)</f>
        <v>113.16</v>
      </c>
      <c r="FH18" s="14" t="s">
        <v>120</v>
      </c>
      <c r="FJ18" s="13" t="s">
        <v>1</v>
      </c>
      <c r="FK18">
        <f>VLOOKUP(FK13,Reagents!B3:E29,2,0)</f>
        <v>141.16999999999999</v>
      </c>
      <c r="FL18" s="14" t="s">
        <v>120</v>
      </c>
    </row>
    <row r="19" spans="2:168" x14ac:dyDescent="0.25">
      <c r="B19" s="17" t="s">
        <v>121</v>
      </c>
      <c r="C19" s="26">
        <f>VLOOKUP(C13,Reagents!B3:E29,3,0)</f>
        <v>1.1220000000000001</v>
      </c>
      <c r="D19" s="18" t="s">
        <v>122</v>
      </c>
      <c r="E19" s="36"/>
      <c r="F19" s="17" t="s">
        <v>121</v>
      </c>
      <c r="G19" s="26">
        <f>VLOOKUP(G13,Reagents!B3:E29,3,0)</f>
        <v>1.1220000000000001</v>
      </c>
      <c r="H19" s="18" t="s">
        <v>122</v>
      </c>
      <c r="J19" s="17" t="s">
        <v>121</v>
      </c>
      <c r="K19" s="26">
        <f>VLOOKUP(K13,Reagents!B3:E29,3,0)</f>
        <v>1.1220000000000001</v>
      </c>
      <c r="L19" s="18" t="s">
        <v>122</v>
      </c>
      <c r="N19" s="17" t="s">
        <v>121</v>
      </c>
      <c r="O19" s="26">
        <f>VLOOKUP(O13,Reagents!B3:E29,3,0)</f>
        <v>1.1220000000000001</v>
      </c>
      <c r="P19" s="18" t="s">
        <v>122</v>
      </c>
      <c r="R19" s="17" t="s">
        <v>121</v>
      </c>
      <c r="S19" s="26">
        <f>VLOOKUP(S13,Reagents!B3:E29,3,0)</f>
        <v>1.1220000000000001</v>
      </c>
      <c r="T19" s="18" t="s">
        <v>122</v>
      </c>
      <c r="V19" s="17" t="s">
        <v>121</v>
      </c>
      <c r="W19" s="26">
        <f>VLOOKUP(W13,Reagents!B3:E29,3,0)</f>
        <v>1.1220000000000001</v>
      </c>
      <c r="X19" s="18" t="s">
        <v>122</v>
      </c>
      <c r="Z19" s="17" t="s">
        <v>121</v>
      </c>
      <c r="AA19" s="26">
        <f>VLOOKUP(AA13,Reagents!B3:E29,3,0)</f>
        <v>1.1220000000000001</v>
      </c>
      <c r="AB19" s="18" t="s">
        <v>122</v>
      </c>
      <c r="AD19" s="17" t="s">
        <v>121</v>
      </c>
      <c r="AE19" s="26">
        <f>VLOOKUP(AE13,Reagents!B3:E29,3,0)</f>
        <v>1.1220000000000001</v>
      </c>
      <c r="AF19" s="18" t="s">
        <v>122</v>
      </c>
      <c r="AH19" s="17" t="s">
        <v>121</v>
      </c>
      <c r="AI19" s="26">
        <f>VLOOKUP(AI13,Reagents!B3:E29,3,0)</f>
        <v>1.1220000000000001</v>
      </c>
      <c r="AJ19" s="18" t="s">
        <v>122</v>
      </c>
      <c r="AL19" s="17" t="s">
        <v>121</v>
      </c>
      <c r="AM19" s="26">
        <f>VLOOKUP(AM13,Reagents!B3:E29,3,0)</f>
        <v>1.1220000000000001</v>
      </c>
      <c r="AN19" s="18" t="s">
        <v>122</v>
      </c>
      <c r="AP19" s="69" t="s">
        <v>121</v>
      </c>
      <c r="AQ19" s="70">
        <f>VLOOKUP(AQ13,Reagents!B3:E29,3,0)</f>
        <v>1</v>
      </c>
      <c r="AR19" s="71" t="s">
        <v>122</v>
      </c>
      <c r="AS19" s="47"/>
      <c r="AT19" s="17" t="s">
        <v>121</v>
      </c>
      <c r="AU19" s="26">
        <f>VLOOKUP(AU13,Reagents!B3:E29,3,0)</f>
        <v>0.96399999999999997</v>
      </c>
      <c r="AV19" s="18" t="s">
        <v>122</v>
      </c>
      <c r="AX19" s="17" t="s">
        <v>121</v>
      </c>
      <c r="AY19" s="26">
        <f>VLOOKUP(AY13,Reagents!B3:E29,3,0)</f>
        <v>0.95</v>
      </c>
      <c r="AZ19" s="18" t="s">
        <v>122</v>
      </c>
      <c r="BB19" s="17" t="s">
        <v>121</v>
      </c>
      <c r="BC19" s="26">
        <f>VLOOKUP(BC13,Reagents!B3:E29,3,0)</f>
        <v>1</v>
      </c>
      <c r="BD19" s="18" t="s">
        <v>122</v>
      </c>
      <c r="BF19" s="17" t="s">
        <v>121</v>
      </c>
      <c r="BG19" s="26">
        <f>VLOOKUP(BG13,Reagents!B3:E29,3,0)</f>
        <v>0.96399999999999997</v>
      </c>
      <c r="BH19" s="18" t="s">
        <v>122</v>
      </c>
      <c r="BJ19" s="17" t="s">
        <v>121</v>
      </c>
      <c r="BK19" s="26">
        <f>VLOOKUP(BK13,Reagents!B3:E29,3,0)</f>
        <v>0.95</v>
      </c>
      <c r="BL19" s="18" t="s">
        <v>122</v>
      </c>
      <c r="BN19" s="17" t="s">
        <v>121</v>
      </c>
      <c r="BO19" s="26">
        <f>VLOOKUP(BO13,Reagents!B3:E29,3,0)</f>
        <v>1</v>
      </c>
      <c r="BP19" s="18" t="s">
        <v>122</v>
      </c>
      <c r="BR19" s="17" t="s">
        <v>121</v>
      </c>
      <c r="BS19" s="26">
        <f>VLOOKUP(BS13,Reagents!B3:E29,3,0)</f>
        <v>0.96399999999999997</v>
      </c>
      <c r="BT19" s="18" t="s">
        <v>122</v>
      </c>
      <c r="BV19" s="17" t="s">
        <v>121</v>
      </c>
      <c r="BW19" s="26">
        <f>VLOOKUP(BW13,Reagents!B3:E29,3,0)</f>
        <v>0.95</v>
      </c>
      <c r="BX19" s="18" t="s">
        <v>122</v>
      </c>
      <c r="BZ19" s="17" t="s">
        <v>121</v>
      </c>
      <c r="CA19" s="26">
        <f>VLOOKUP(CA13,Reagents!B3:E29,3,0)</f>
        <v>1</v>
      </c>
      <c r="CB19" s="18" t="s">
        <v>122</v>
      </c>
      <c r="CD19" s="17" t="s">
        <v>121</v>
      </c>
      <c r="CE19" s="26">
        <f>VLOOKUP(CE13,Reagents!B3:E29,3,0)</f>
        <v>1.1220000000000001</v>
      </c>
      <c r="CF19" s="18" t="s">
        <v>122</v>
      </c>
      <c r="CH19" s="17" t="s">
        <v>121</v>
      </c>
      <c r="CI19" s="26">
        <f>VLOOKUP(CI13,Reagents!B3:E29,3,0)</f>
        <v>0.96399999999999997</v>
      </c>
      <c r="CJ19" s="18" t="s">
        <v>122</v>
      </c>
      <c r="CL19" s="17" t="s">
        <v>121</v>
      </c>
      <c r="CM19" s="26">
        <f>VLOOKUP(CM13,Reagents!B3:E29,3,0)</f>
        <v>1</v>
      </c>
      <c r="CN19" s="18" t="s">
        <v>122</v>
      </c>
      <c r="CP19" s="17" t="s">
        <v>121</v>
      </c>
      <c r="CQ19" s="26">
        <f>VLOOKUP(CQ13,Reagents!B3:E29,3,0)</f>
        <v>1.1220000000000001</v>
      </c>
      <c r="CR19" s="18" t="s">
        <v>122</v>
      </c>
      <c r="CT19" s="17" t="s">
        <v>121</v>
      </c>
      <c r="CU19" s="26">
        <f>VLOOKUP(CU13,Reagents!B3:E29,3,0)</f>
        <v>0.96399999999999997</v>
      </c>
      <c r="CV19" s="18" t="s">
        <v>122</v>
      </c>
      <c r="CX19" s="17" t="s">
        <v>121</v>
      </c>
      <c r="CY19" s="26">
        <f>VLOOKUP(CY13,Reagents!B3:E29,3,0)</f>
        <v>1</v>
      </c>
      <c r="CZ19" s="18" t="s">
        <v>122</v>
      </c>
      <c r="DB19" s="17" t="s">
        <v>121</v>
      </c>
      <c r="DC19" s="26">
        <f>VLOOKUP(DC13,Reagents!B3:E29,3,0)</f>
        <v>1.1220000000000001</v>
      </c>
      <c r="DD19" s="18" t="s">
        <v>122</v>
      </c>
      <c r="DF19" s="17" t="s">
        <v>121</v>
      </c>
      <c r="DG19" s="26">
        <f>VLOOKUP(DG13,Reagents!B3:E29,3,0)</f>
        <v>0.96399999999999997</v>
      </c>
      <c r="DH19" s="18" t="s">
        <v>122</v>
      </c>
      <c r="DJ19" s="17" t="s">
        <v>121</v>
      </c>
      <c r="DK19" s="26">
        <f>VLOOKUP(DK13,Reagents!B3:E29,3,0)</f>
        <v>1</v>
      </c>
      <c r="DL19" s="18" t="s">
        <v>122</v>
      </c>
      <c r="DN19" s="17" t="s">
        <v>121</v>
      </c>
      <c r="DO19" s="26">
        <f>VLOOKUP(DO13,Reagents!B3:E29,3,0)</f>
        <v>1.1220000000000001</v>
      </c>
      <c r="DP19" s="18" t="s">
        <v>122</v>
      </c>
      <c r="DR19" s="17" t="s">
        <v>121</v>
      </c>
      <c r="DS19" s="26">
        <f>VLOOKUP(DS13,Reagents!B3:E29,3,0)</f>
        <v>0.96399999999999997</v>
      </c>
      <c r="DT19" s="18" t="s">
        <v>122</v>
      </c>
      <c r="DV19" s="17" t="s">
        <v>121</v>
      </c>
      <c r="DW19" s="26">
        <f>VLOOKUP(DW13,Reagents!B3:E29,3,0)</f>
        <v>1</v>
      </c>
      <c r="DX19" s="18" t="s">
        <v>122</v>
      </c>
      <c r="DZ19" s="17" t="s">
        <v>121</v>
      </c>
      <c r="EA19" s="26">
        <f>VLOOKUP(EA13,Reagents!B3:E29,3,0)</f>
        <v>1.1220000000000001</v>
      </c>
      <c r="EB19" s="18" t="s">
        <v>122</v>
      </c>
      <c r="ED19" s="17" t="s">
        <v>121</v>
      </c>
      <c r="EE19" s="26">
        <f>VLOOKUP(EE13,Reagents!B3:E29,3,0)</f>
        <v>0.96399999999999997</v>
      </c>
      <c r="EF19" s="18" t="s">
        <v>122</v>
      </c>
      <c r="EH19" s="17" t="s">
        <v>121</v>
      </c>
      <c r="EI19" s="26">
        <f>VLOOKUP(EI13,Reagents!B3:E29,3,0)</f>
        <v>1</v>
      </c>
      <c r="EJ19" s="18" t="s">
        <v>122</v>
      </c>
      <c r="EL19" s="17" t="s">
        <v>121</v>
      </c>
      <c r="EM19" s="26">
        <f>VLOOKUP(EM13,Reagents!B3:E29,3,0)</f>
        <v>1.1220000000000001</v>
      </c>
      <c r="EN19" s="18" t="s">
        <v>122</v>
      </c>
      <c r="EP19" s="17" t="s">
        <v>121</v>
      </c>
      <c r="EQ19" s="26">
        <f>VLOOKUP(EQ13,Reagents!B3:E29,3,0)</f>
        <v>0.96399999999999997</v>
      </c>
      <c r="ER19" s="18" t="s">
        <v>122</v>
      </c>
      <c r="ET19" s="17" t="s">
        <v>121</v>
      </c>
      <c r="EU19" s="26">
        <f>VLOOKUP(EU13,Reagents!B3:E29,3,0)</f>
        <v>1</v>
      </c>
      <c r="EV19" s="18" t="s">
        <v>122</v>
      </c>
      <c r="EX19" s="17" t="s">
        <v>121</v>
      </c>
      <c r="EY19" s="26">
        <f>VLOOKUP(EY13,Reagents!B3:E29,3,0)</f>
        <v>1.1220000000000001</v>
      </c>
      <c r="EZ19" s="18" t="s">
        <v>122</v>
      </c>
      <c r="FB19" s="17" t="s">
        <v>121</v>
      </c>
      <c r="FC19" s="26">
        <f>VLOOKUP(FC13,Reagents!B3:E29,3,0)</f>
        <v>0.96399999999999997</v>
      </c>
      <c r="FD19" s="18" t="s">
        <v>122</v>
      </c>
      <c r="FF19" s="17" t="s">
        <v>121</v>
      </c>
      <c r="FG19" s="26">
        <f>VLOOKUP(FG13,Reagents!B3:E29,3,0)</f>
        <v>1</v>
      </c>
      <c r="FH19" s="18" t="s">
        <v>122</v>
      </c>
      <c r="FJ19" s="17" t="s">
        <v>121</v>
      </c>
      <c r="FK19" s="26">
        <f>VLOOKUP(FK13,Reagents!B3:E29,3,0)</f>
        <v>1.1220000000000001</v>
      </c>
      <c r="FL19" s="18" t="s">
        <v>122</v>
      </c>
    </row>
    <row r="20" spans="2:168" x14ac:dyDescent="0.25">
      <c r="E20" s="36"/>
      <c r="AP20" s="47"/>
      <c r="AQ20" s="47"/>
      <c r="AR20" s="47"/>
      <c r="AS20" s="47"/>
    </row>
    <row r="21" spans="2:168" x14ac:dyDescent="0.25">
      <c r="B21" s="9" t="s">
        <v>123</v>
      </c>
      <c r="C21" s="11" t="s">
        <v>20</v>
      </c>
      <c r="D21" s="12"/>
      <c r="E21" s="36"/>
      <c r="F21" s="9" t="s">
        <v>123</v>
      </c>
      <c r="G21" s="11" t="s">
        <v>20</v>
      </c>
      <c r="H21" s="12"/>
      <c r="J21" s="9" t="s">
        <v>123</v>
      </c>
      <c r="K21" s="11" t="s">
        <v>20</v>
      </c>
      <c r="L21" s="12"/>
      <c r="N21" s="9" t="s">
        <v>123</v>
      </c>
      <c r="O21" s="11" t="s">
        <v>20</v>
      </c>
      <c r="P21" s="12"/>
      <c r="R21" s="9" t="s">
        <v>123</v>
      </c>
      <c r="S21" s="11" t="s">
        <v>20</v>
      </c>
      <c r="T21" s="12"/>
      <c r="V21" s="9" t="s">
        <v>123</v>
      </c>
      <c r="W21" s="11" t="s">
        <v>20</v>
      </c>
      <c r="X21" s="12"/>
      <c r="Z21" s="9" t="s">
        <v>123</v>
      </c>
      <c r="AA21" s="11" t="s">
        <v>20</v>
      </c>
      <c r="AB21" s="12"/>
      <c r="AD21" s="9" t="s">
        <v>123</v>
      </c>
      <c r="AE21" s="11" t="s">
        <v>20</v>
      </c>
      <c r="AF21" s="12"/>
      <c r="AH21" s="9" t="s">
        <v>123</v>
      </c>
      <c r="AI21" s="11" t="s">
        <v>20</v>
      </c>
      <c r="AJ21" s="12"/>
      <c r="AL21" s="9" t="s">
        <v>123</v>
      </c>
      <c r="AM21" s="11" t="s">
        <v>20</v>
      </c>
      <c r="AN21" s="12"/>
      <c r="AP21" s="61" t="s">
        <v>123</v>
      </c>
      <c r="AQ21" s="62" t="s">
        <v>20</v>
      </c>
      <c r="AR21" s="72"/>
      <c r="AS21" s="47"/>
      <c r="AT21" s="9" t="s">
        <v>123</v>
      </c>
      <c r="AU21" s="11" t="s">
        <v>20</v>
      </c>
      <c r="AV21" s="12"/>
      <c r="AX21" s="9" t="s">
        <v>123</v>
      </c>
      <c r="AY21" s="11" t="s">
        <v>20</v>
      </c>
      <c r="AZ21" s="12"/>
      <c r="BB21" s="9" t="s">
        <v>123</v>
      </c>
      <c r="BC21" s="11" t="s">
        <v>20</v>
      </c>
      <c r="BD21" s="12"/>
      <c r="BF21" s="9" t="s">
        <v>123</v>
      </c>
      <c r="BG21" s="11" t="s">
        <v>20</v>
      </c>
      <c r="BH21" s="12"/>
      <c r="BJ21" s="9" t="s">
        <v>123</v>
      </c>
      <c r="BK21" s="11" t="s">
        <v>20</v>
      </c>
      <c r="BL21" s="12"/>
      <c r="BN21" s="9" t="s">
        <v>123</v>
      </c>
      <c r="BO21" s="11" t="s">
        <v>20</v>
      </c>
      <c r="BP21" s="12"/>
      <c r="BR21" s="9" t="s">
        <v>123</v>
      </c>
      <c r="BS21" s="11" t="s">
        <v>20</v>
      </c>
      <c r="BT21" s="12"/>
      <c r="BV21" s="9" t="s">
        <v>123</v>
      </c>
      <c r="BW21" s="11" t="s">
        <v>20</v>
      </c>
      <c r="BX21" s="12"/>
      <c r="BZ21" s="9" t="s">
        <v>123</v>
      </c>
      <c r="CA21" s="11" t="s">
        <v>20</v>
      </c>
      <c r="CB21" s="12"/>
      <c r="CD21" s="9" t="s">
        <v>123</v>
      </c>
      <c r="CE21" s="11" t="s">
        <v>16</v>
      </c>
      <c r="CF21" s="12"/>
      <c r="CH21" s="9" t="s">
        <v>123</v>
      </c>
      <c r="CI21" s="11" t="s">
        <v>16</v>
      </c>
      <c r="CJ21" s="12"/>
      <c r="CL21" s="9" t="s">
        <v>123</v>
      </c>
      <c r="CM21" s="11" t="s">
        <v>16</v>
      </c>
      <c r="CN21" s="12"/>
      <c r="CP21" s="9" t="s">
        <v>123</v>
      </c>
      <c r="CQ21" s="11" t="s">
        <v>16</v>
      </c>
      <c r="CR21" s="12"/>
      <c r="CT21" s="9" t="s">
        <v>123</v>
      </c>
      <c r="CU21" s="11" t="s">
        <v>16</v>
      </c>
      <c r="CV21" s="12"/>
      <c r="CX21" s="9" t="s">
        <v>123</v>
      </c>
      <c r="CY21" s="11" t="s">
        <v>16</v>
      </c>
      <c r="CZ21" s="12"/>
      <c r="DB21" s="9" t="s">
        <v>123</v>
      </c>
      <c r="DC21" s="11" t="s">
        <v>16</v>
      </c>
      <c r="DD21" s="12"/>
      <c r="DF21" s="9" t="s">
        <v>123</v>
      </c>
      <c r="DG21" s="11" t="s">
        <v>16</v>
      </c>
      <c r="DH21" s="12"/>
      <c r="DJ21" s="9" t="s">
        <v>123</v>
      </c>
      <c r="DK21" s="11" t="s">
        <v>16</v>
      </c>
      <c r="DL21" s="12"/>
      <c r="DN21" s="9" t="s">
        <v>123</v>
      </c>
      <c r="DO21" s="11" t="s">
        <v>16</v>
      </c>
      <c r="DP21" s="12"/>
      <c r="DR21" s="9" t="s">
        <v>123</v>
      </c>
      <c r="DS21" s="11" t="s">
        <v>16</v>
      </c>
      <c r="DT21" s="12"/>
      <c r="DV21" s="9" t="s">
        <v>123</v>
      </c>
      <c r="DW21" s="11" t="s">
        <v>16</v>
      </c>
      <c r="DX21" s="12"/>
      <c r="DZ21" s="9" t="s">
        <v>123</v>
      </c>
      <c r="EA21" s="11" t="s">
        <v>16</v>
      </c>
      <c r="EB21" s="12"/>
      <c r="ED21" s="9" t="s">
        <v>123</v>
      </c>
      <c r="EE21" s="11" t="s">
        <v>16</v>
      </c>
      <c r="EF21" s="12"/>
      <c r="EH21" s="9" t="s">
        <v>123</v>
      </c>
      <c r="EI21" s="11" t="s">
        <v>16</v>
      </c>
      <c r="EJ21" s="12"/>
      <c r="EL21" s="9" t="s">
        <v>123</v>
      </c>
      <c r="EM21" s="11" t="s">
        <v>16</v>
      </c>
      <c r="EN21" s="12"/>
      <c r="EP21" s="9" t="s">
        <v>123</v>
      </c>
      <c r="EQ21" s="11" t="s">
        <v>16</v>
      </c>
      <c r="ER21" s="12"/>
      <c r="ET21" s="9" t="s">
        <v>123</v>
      </c>
      <c r="EU21" s="11" t="s">
        <v>16</v>
      </c>
      <c r="EV21" s="12"/>
      <c r="EX21" s="9" t="s">
        <v>123</v>
      </c>
      <c r="EY21" s="11" t="s">
        <v>16</v>
      </c>
      <c r="EZ21" s="12"/>
      <c r="FB21" s="9" t="s">
        <v>123</v>
      </c>
      <c r="FC21" s="11" t="s">
        <v>16</v>
      </c>
      <c r="FD21" s="12"/>
      <c r="FF21" s="9" t="s">
        <v>123</v>
      </c>
      <c r="FG21" s="11" t="s">
        <v>16</v>
      </c>
      <c r="FH21" s="12"/>
      <c r="FJ21" s="9" t="s">
        <v>123</v>
      </c>
      <c r="FK21" s="11" t="s">
        <v>16</v>
      </c>
      <c r="FL21" s="12"/>
    </row>
    <row r="22" spans="2:168" x14ac:dyDescent="0.25">
      <c r="B22" s="13" t="s">
        <v>101</v>
      </c>
      <c r="D22" s="14" t="s">
        <v>114</v>
      </c>
      <c r="E22" s="36"/>
      <c r="F22" s="13" t="s">
        <v>101</v>
      </c>
      <c r="H22" s="14" t="s">
        <v>114</v>
      </c>
      <c r="J22" s="13" t="s">
        <v>101</v>
      </c>
      <c r="L22" s="14" t="s">
        <v>114</v>
      </c>
      <c r="N22" s="13" t="s">
        <v>101</v>
      </c>
      <c r="P22" s="14" t="s">
        <v>114</v>
      </c>
      <c r="R22" s="13" t="s">
        <v>101</v>
      </c>
      <c r="T22" s="14" t="s">
        <v>114</v>
      </c>
      <c r="V22" s="13" t="s">
        <v>101</v>
      </c>
      <c r="X22" s="14" t="s">
        <v>114</v>
      </c>
      <c r="Z22" s="13" t="s">
        <v>101</v>
      </c>
      <c r="AB22" s="14" t="s">
        <v>114</v>
      </c>
      <c r="AD22" s="13" t="s">
        <v>101</v>
      </c>
      <c r="AF22" s="14" t="s">
        <v>114</v>
      </c>
      <c r="AH22" s="13" t="s">
        <v>101</v>
      </c>
      <c r="AJ22" s="14" t="s">
        <v>114</v>
      </c>
      <c r="AL22" s="13" t="s">
        <v>101</v>
      </c>
      <c r="AN22" s="14" t="s">
        <v>114</v>
      </c>
      <c r="AP22" s="64" t="s">
        <v>101</v>
      </c>
      <c r="AQ22" s="47"/>
      <c r="AR22" s="65" t="s">
        <v>114</v>
      </c>
      <c r="AS22" s="47"/>
      <c r="AT22" s="13" t="s">
        <v>101</v>
      </c>
      <c r="AV22" s="14" t="s">
        <v>114</v>
      </c>
      <c r="AX22" s="13" t="s">
        <v>101</v>
      </c>
      <c r="AZ22" s="14" t="s">
        <v>114</v>
      </c>
      <c r="BB22" s="13" t="s">
        <v>101</v>
      </c>
      <c r="BD22" s="14" t="s">
        <v>114</v>
      </c>
      <c r="BF22" s="13" t="s">
        <v>101</v>
      </c>
      <c r="BH22" s="14" t="s">
        <v>114</v>
      </c>
      <c r="BJ22" s="13" t="s">
        <v>101</v>
      </c>
      <c r="BL22" s="14" t="s">
        <v>114</v>
      </c>
      <c r="BN22" s="13" t="s">
        <v>101</v>
      </c>
      <c r="BP22" s="14" t="s">
        <v>114</v>
      </c>
      <c r="BR22" s="13" t="s">
        <v>101</v>
      </c>
      <c r="BT22" s="14" t="s">
        <v>114</v>
      </c>
      <c r="BV22" s="13" t="s">
        <v>101</v>
      </c>
      <c r="BX22" s="14" t="s">
        <v>114</v>
      </c>
      <c r="BZ22" s="13" t="s">
        <v>101</v>
      </c>
      <c r="CB22" s="14" t="s">
        <v>114</v>
      </c>
      <c r="CD22" s="13" t="s">
        <v>101</v>
      </c>
      <c r="CF22" s="14" t="s">
        <v>114</v>
      </c>
      <c r="CH22" s="13" t="s">
        <v>101</v>
      </c>
      <c r="CJ22" s="14" t="s">
        <v>114</v>
      </c>
      <c r="CL22" s="13" t="s">
        <v>101</v>
      </c>
      <c r="CN22" s="14" t="s">
        <v>114</v>
      </c>
      <c r="CP22" s="13" t="s">
        <v>101</v>
      </c>
      <c r="CR22" s="14" t="s">
        <v>114</v>
      </c>
      <c r="CT22" s="13" t="s">
        <v>101</v>
      </c>
      <c r="CV22" s="14" t="s">
        <v>114</v>
      </c>
      <c r="CX22" s="13" t="s">
        <v>101</v>
      </c>
      <c r="CZ22" s="14" t="s">
        <v>114</v>
      </c>
      <c r="DB22" s="13" t="s">
        <v>101</v>
      </c>
      <c r="DD22" s="14" t="s">
        <v>114</v>
      </c>
      <c r="DF22" s="13" t="s">
        <v>101</v>
      </c>
      <c r="DH22" s="14" t="s">
        <v>114</v>
      </c>
      <c r="DJ22" s="13" t="s">
        <v>101</v>
      </c>
      <c r="DL22" s="14" t="s">
        <v>114</v>
      </c>
      <c r="DN22" s="13" t="s">
        <v>101</v>
      </c>
      <c r="DP22" s="14" t="s">
        <v>114</v>
      </c>
      <c r="DR22" s="13" t="s">
        <v>101</v>
      </c>
      <c r="DT22" s="14" t="s">
        <v>114</v>
      </c>
      <c r="DV22" s="13" t="s">
        <v>101</v>
      </c>
      <c r="DX22" s="14" t="s">
        <v>114</v>
      </c>
      <c r="DZ22" s="13" t="s">
        <v>101</v>
      </c>
      <c r="EB22" s="14" t="s">
        <v>114</v>
      </c>
      <c r="ED22" s="13" t="s">
        <v>101</v>
      </c>
      <c r="EF22" s="14" t="s">
        <v>114</v>
      </c>
      <c r="EH22" s="13" t="s">
        <v>101</v>
      </c>
      <c r="EJ22" s="14" t="s">
        <v>114</v>
      </c>
      <c r="EL22" s="13" t="s">
        <v>101</v>
      </c>
      <c r="EN22" s="14" t="s">
        <v>114</v>
      </c>
      <c r="EP22" s="13" t="s">
        <v>101</v>
      </c>
      <c r="ER22" s="14" t="s">
        <v>114</v>
      </c>
      <c r="ET22" s="13" t="s">
        <v>101</v>
      </c>
      <c r="EV22" s="14" t="s">
        <v>114</v>
      </c>
      <c r="EX22" s="13" t="s">
        <v>101</v>
      </c>
      <c r="EZ22" s="14" t="s">
        <v>114</v>
      </c>
      <c r="FB22" s="13" t="s">
        <v>101</v>
      </c>
      <c r="FD22" s="14" t="s">
        <v>114</v>
      </c>
      <c r="FF22" s="13" t="s">
        <v>101</v>
      </c>
      <c r="FH22" s="14" t="s">
        <v>114</v>
      </c>
      <c r="FJ22" s="13" t="s">
        <v>101</v>
      </c>
      <c r="FL22" s="14" t="s">
        <v>114</v>
      </c>
    </row>
    <row r="23" spans="2:168" x14ac:dyDescent="0.25">
      <c r="B23" s="13" t="s">
        <v>115</v>
      </c>
      <c r="C23" s="31">
        <f>C24/C26</f>
        <v>42.1449400650123</v>
      </c>
      <c r="D23" s="14" t="s">
        <v>116</v>
      </c>
      <c r="E23" s="36"/>
      <c r="F23" s="13" t="s">
        <v>115</v>
      </c>
      <c r="G23" s="31">
        <f>G24/G26</f>
        <v>35.823200648491841</v>
      </c>
      <c r="H23" s="14" t="s">
        <v>116</v>
      </c>
      <c r="J23" s="13" t="s">
        <v>115</v>
      </c>
      <c r="K23" s="31">
        <f>K24/K26</f>
        <v>33.189141777279197</v>
      </c>
      <c r="L23" s="14" t="s">
        <v>116</v>
      </c>
      <c r="N23" s="13" t="s">
        <v>115</v>
      </c>
      <c r="O23" s="31">
        <f>O24/O26</f>
        <v>52.329969574757691</v>
      </c>
      <c r="P23" s="14" t="s">
        <v>116</v>
      </c>
      <c r="R23" s="13" t="s">
        <v>115</v>
      </c>
      <c r="S23" s="31">
        <f>S24/S26</f>
        <v>48.115475380817465</v>
      </c>
      <c r="T23" s="14" t="s">
        <v>116</v>
      </c>
      <c r="V23" s="13" t="s">
        <v>115</v>
      </c>
      <c r="W23" s="31">
        <f>W24/W26</f>
        <v>42.094769389474308</v>
      </c>
      <c r="X23" s="14" t="s">
        <v>116</v>
      </c>
      <c r="Z23" s="13" t="s">
        <v>115</v>
      </c>
      <c r="AA23" s="31">
        <f>AA24/AA26</f>
        <v>79.272628886018381</v>
      </c>
      <c r="AB23" s="14" t="s">
        <v>116</v>
      </c>
      <c r="AD23" s="13" t="s">
        <v>115</v>
      </c>
      <c r="AE23" s="31">
        <f>AE24/AE26</f>
        <v>74.409750969933484</v>
      </c>
      <c r="AF23" s="14" t="s">
        <v>116</v>
      </c>
      <c r="AH23" s="13" t="s">
        <v>115</v>
      </c>
      <c r="AI23" s="31">
        <f>AI24/AI26</f>
        <v>69.203611083301467</v>
      </c>
      <c r="AJ23" s="14" t="s">
        <v>116</v>
      </c>
      <c r="AL23" s="13" t="s">
        <v>115</v>
      </c>
      <c r="AM23" s="31">
        <f>AM24/AM26</f>
        <v>50.103534293569801</v>
      </c>
      <c r="AN23" s="14" t="s">
        <v>116</v>
      </c>
      <c r="AP23" s="64" t="s">
        <v>115</v>
      </c>
      <c r="AQ23" s="73" t="e">
        <f>AQ24/AQ26</f>
        <v>#VALUE!</v>
      </c>
      <c r="AR23" s="65" t="s">
        <v>116</v>
      </c>
      <c r="AS23" s="47"/>
      <c r="AT23" s="13" t="s">
        <v>115</v>
      </c>
      <c r="AU23" s="31" t="e">
        <f>AU24/AU26</f>
        <v>#VALUE!</v>
      </c>
      <c r="AV23" s="14" t="s">
        <v>116</v>
      </c>
      <c r="AX23" s="13" t="s">
        <v>115</v>
      </c>
      <c r="AY23" s="31" t="e">
        <f>AY24/AY26</f>
        <v>#VALUE!</v>
      </c>
      <c r="AZ23" s="14" t="s">
        <v>116</v>
      </c>
      <c r="BB23" s="13" t="s">
        <v>115</v>
      </c>
      <c r="BC23" s="31" t="e">
        <f>BC24/BC26</f>
        <v>#VALUE!</v>
      </c>
      <c r="BD23" s="14" t="s">
        <v>116</v>
      </c>
      <c r="BF23" s="13" t="s">
        <v>115</v>
      </c>
      <c r="BG23" s="31" t="e">
        <f>BG24/BG26</f>
        <v>#VALUE!</v>
      </c>
      <c r="BH23" s="14" t="s">
        <v>116</v>
      </c>
      <c r="BJ23" s="13" t="s">
        <v>115</v>
      </c>
      <c r="BK23" s="31" t="e">
        <f>BK24/BK26</f>
        <v>#VALUE!</v>
      </c>
      <c r="BL23" s="14" t="s">
        <v>116</v>
      </c>
      <c r="BN23" s="13" t="s">
        <v>115</v>
      </c>
      <c r="BO23" s="31" t="e">
        <f>BO24/BO26</f>
        <v>#VALUE!</v>
      </c>
      <c r="BP23" s="14" t="s">
        <v>116</v>
      </c>
      <c r="BR23" s="13" t="s">
        <v>115</v>
      </c>
      <c r="BS23" s="31" t="e">
        <f>BS24/BS26</f>
        <v>#VALUE!</v>
      </c>
      <c r="BT23" s="14" t="s">
        <v>116</v>
      </c>
      <c r="BV23" s="13" t="s">
        <v>115</v>
      </c>
      <c r="BW23" s="31" t="e">
        <f>BW24/BW26</f>
        <v>#VALUE!</v>
      </c>
      <c r="BX23" s="14" t="s">
        <v>116</v>
      </c>
      <c r="BZ23" s="13" t="s">
        <v>115</v>
      </c>
      <c r="CA23" s="31" t="e">
        <f>CA24/CA26</f>
        <v>#VALUE!</v>
      </c>
      <c r="CB23" s="14" t="s">
        <v>116</v>
      </c>
      <c r="CD23" s="13" t="s">
        <v>115</v>
      </c>
      <c r="CE23" s="31" t="e">
        <f>CE24/CE26</f>
        <v>#VALUE!</v>
      </c>
      <c r="CF23" s="14" t="s">
        <v>116</v>
      </c>
      <c r="CH23" s="13" t="s">
        <v>115</v>
      </c>
      <c r="CI23" s="31" t="e">
        <f>CI24/CI26</f>
        <v>#VALUE!</v>
      </c>
      <c r="CJ23" s="14" t="s">
        <v>116</v>
      </c>
      <c r="CL23" s="13" t="s">
        <v>115</v>
      </c>
      <c r="CM23" s="31" t="e">
        <f>CM24/CM26</f>
        <v>#VALUE!</v>
      </c>
      <c r="CN23" s="14" t="s">
        <v>116</v>
      </c>
      <c r="CP23" s="13" t="s">
        <v>115</v>
      </c>
      <c r="CQ23" s="31" t="e">
        <f>CQ24/CQ26</f>
        <v>#VALUE!</v>
      </c>
      <c r="CR23" s="14" t="s">
        <v>116</v>
      </c>
      <c r="CT23" s="13" t="s">
        <v>115</v>
      </c>
      <c r="CU23" s="31" t="e">
        <f>CU24/CU26</f>
        <v>#VALUE!</v>
      </c>
      <c r="CV23" s="14" t="s">
        <v>116</v>
      </c>
      <c r="CX23" s="13" t="s">
        <v>115</v>
      </c>
      <c r="CY23" s="31" t="e">
        <f>CY24/CY26</f>
        <v>#VALUE!</v>
      </c>
      <c r="CZ23" s="14" t="s">
        <v>116</v>
      </c>
      <c r="DB23" s="13" t="s">
        <v>115</v>
      </c>
      <c r="DC23" s="31" t="e">
        <f>DC24/DC26</f>
        <v>#VALUE!</v>
      </c>
      <c r="DD23" s="14" t="s">
        <v>116</v>
      </c>
      <c r="DF23" s="13" t="s">
        <v>115</v>
      </c>
      <c r="DG23" s="31" t="e">
        <f>DG24/DG26</f>
        <v>#VALUE!</v>
      </c>
      <c r="DH23" s="14" t="s">
        <v>116</v>
      </c>
      <c r="DJ23" s="13" t="s">
        <v>115</v>
      </c>
      <c r="DK23" s="31" t="e">
        <f>DK24/DK26</f>
        <v>#VALUE!</v>
      </c>
      <c r="DL23" s="14" t="s">
        <v>116</v>
      </c>
      <c r="DN23" s="13" t="s">
        <v>115</v>
      </c>
      <c r="DO23" s="31" t="e">
        <f>DO24/DO26</f>
        <v>#VALUE!</v>
      </c>
      <c r="DP23" s="14" t="s">
        <v>116</v>
      </c>
      <c r="DR23" s="13" t="s">
        <v>115</v>
      </c>
      <c r="DS23" s="31" t="e">
        <f>DS24/DS26</f>
        <v>#VALUE!</v>
      </c>
      <c r="DT23" s="14" t="s">
        <v>116</v>
      </c>
      <c r="DV23" s="13" t="s">
        <v>115</v>
      </c>
      <c r="DW23" s="31" t="e">
        <f>DW24/DW26</f>
        <v>#VALUE!</v>
      </c>
      <c r="DX23" s="14" t="s">
        <v>116</v>
      </c>
      <c r="DZ23" s="13" t="s">
        <v>115</v>
      </c>
      <c r="EA23" s="31" t="e">
        <f>EA24/EA26</f>
        <v>#VALUE!</v>
      </c>
      <c r="EB23" s="14" t="s">
        <v>116</v>
      </c>
      <c r="ED23" s="13" t="s">
        <v>115</v>
      </c>
      <c r="EE23" s="31" t="e">
        <f>EE24/EE26</f>
        <v>#VALUE!</v>
      </c>
      <c r="EF23" s="14" t="s">
        <v>116</v>
      </c>
      <c r="EH23" s="13" t="s">
        <v>115</v>
      </c>
      <c r="EI23" s="31" t="e">
        <f>EI24/EI26</f>
        <v>#VALUE!</v>
      </c>
      <c r="EJ23" s="14" t="s">
        <v>116</v>
      </c>
      <c r="EL23" s="13" t="s">
        <v>115</v>
      </c>
      <c r="EM23" s="31" t="e">
        <f>EM24/EM26</f>
        <v>#VALUE!</v>
      </c>
      <c r="EN23" s="14" t="s">
        <v>116</v>
      </c>
      <c r="EP23" s="13" t="s">
        <v>115</v>
      </c>
      <c r="EQ23" s="31" t="e">
        <f>EQ24/EQ26</f>
        <v>#VALUE!</v>
      </c>
      <c r="ER23" s="14" t="s">
        <v>116</v>
      </c>
      <c r="ET23" s="13" t="s">
        <v>115</v>
      </c>
      <c r="EU23" s="31" t="e">
        <f>EU24/EU26</f>
        <v>#VALUE!</v>
      </c>
      <c r="EV23" s="14" t="s">
        <v>116</v>
      </c>
      <c r="EX23" s="13" t="s">
        <v>115</v>
      </c>
      <c r="EY23" s="31" t="e">
        <f>EY24/EY26</f>
        <v>#VALUE!</v>
      </c>
      <c r="EZ23" s="14" t="s">
        <v>116</v>
      </c>
      <c r="FB23" s="13" t="s">
        <v>115</v>
      </c>
      <c r="FC23" s="31" t="e">
        <f>FC24/FC26</f>
        <v>#VALUE!</v>
      </c>
      <c r="FD23" s="14" t="s">
        <v>116</v>
      </c>
      <c r="FF23" s="13" t="s">
        <v>115</v>
      </c>
      <c r="FG23" s="31" t="e">
        <f>FG24/FG26</f>
        <v>#VALUE!</v>
      </c>
      <c r="FH23" s="14" t="s">
        <v>116</v>
      </c>
      <c r="FJ23" s="13" t="s">
        <v>115</v>
      </c>
      <c r="FK23" s="31" t="e">
        <f>FK24/FK26</f>
        <v>#VALUE!</v>
      </c>
      <c r="FL23" s="14" t="s">
        <v>116</v>
      </c>
    </row>
    <row r="24" spans="2:168" x14ac:dyDescent="0.25">
      <c r="B24" s="15" t="s">
        <v>117</v>
      </c>
      <c r="C24" s="16">
        <f>C25*C27</f>
        <v>3292.7841672794107</v>
      </c>
      <c r="D24" s="27" t="s">
        <v>118</v>
      </c>
      <c r="E24" s="36"/>
      <c r="F24" s="15" t="s">
        <v>117</v>
      </c>
      <c r="G24" s="16">
        <f>G25*G27</f>
        <v>2798.8666666666672</v>
      </c>
      <c r="H24" s="27" t="s">
        <v>118</v>
      </c>
      <c r="J24" s="15" t="s">
        <v>117</v>
      </c>
      <c r="K24" s="16">
        <f>K25*K27</f>
        <v>2593.0676470588237</v>
      </c>
      <c r="L24" s="27" t="s">
        <v>118</v>
      </c>
      <c r="N24" s="15" t="s">
        <v>117</v>
      </c>
      <c r="O24" s="16">
        <f>O25*O27</f>
        <v>4088.5405228758182</v>
      </c>
      <c r="P24" s="27" t="s">
        <v>118</v>
      </c>
      <c r="R24" s="15" t="s">
        <v>117</v>
      </c>
      <c r="S24" s="16">
        <f>S25*S27</f>
        <v>3759.262091503268</v>
      </c>
      <c r="T24" s="27" t="s">
        <v>118</v>
      </c>
      <c r="V24" s="15" t="s">
        <v>117</v>
      </c>
      <c r="W24" s="16">
        <f>W25*W27</f>
        <v>3288.8643323996275</v>
      </c>
      <c r="X24" s="27" t="s">
        <v>118</v>
      </c>
      <c r="Z24" s="15" t="s">
        <v>117</v>
      </c>
      <c r="AA24" s="16">
        <f>AA25*AA27</f>
        <v>6193.5704948646153</v>
      </c>
      <c r="AB24" s="27" t="s">
        <v>118</v>
      </c>
      <c r="AD24" s="15" t="s">
        <v>117</v>
      </c>
      <c r="AE24" s="16">
        <f>AE25*AE27</f>
        <v>5813.6338432809025</v>
      </c>
      <c r="AF24" s="27" t="s">
        <v>118</v>
      </c>
      <c r="AH24" s="15" t="s">
        <v>117</v>
      </c>
      <c r="AI24" s="16">
        <f>AI25*AI27</f>
        <v>5406.8781339383431</v>
      </c>
      <c r="AJ24" s="27" t="s">
        <v>118</v>
      </c>
      <c r="AL24" s="15" t="s">
        <v>117</v>
      </c>
      <c r="AM24" s="16">
        <f>AM25*AM27</f>
        <v>3914.5891343566086</v>
      </c>
      <c r="AN24" s="27" t="s">
        <v>118</v>
      </c>
      <c r="AP24" s="64" t="s">
        <v>117</v>
      </c>
      <c r="AQ24" s="66" t="e">
        <f>AQ25*AQ27</f>
        <v>#VALUE!</v>
      </c>
      <c r="AR24" s="67" t="s">
        <v>118</v>
      </c>
      <c r="AS24" s="47"/>
      <c r="AT24" s="15" t="s">
        <v>117</v>
      </c>
      <c r="AU24" s="16" t="e">
        <f>AU25*AU27</f>
        <v>#VALUE!</v>
      </c>
      <c r="AV24" s="27" t="s">
        <v>118</v>
      </c>
      <c r="AX24" s="15" t="s">
        <v>117</v>
      </c>
      <c r="AY24" s="16" t="e">
        <f>AY25*AY27</f>
        <v>#VALUE!</v>
      </c>
      <c r="AZ24" s="27" t="s">
        <v>118</v>
      </c>
      <c r="BB24" s="15" t="s">
        <v>117</v>
      </c>
      <c r="BC24" s="16" t="e">
        <f>BC25*BC27</f>
        <v>#VALUE!</v>
      </c>
      <c r="BD24" s="27" t="s">
        <v>118</v>
      </c>
      <c r="BF24" s="15" t="s">
        <v>117</v>
      </c>
      <c r="BG24" s="16" t="e">
        <f>BG25*BG27</f>
        <v>#VALUE!</v>
      </c>
      <c r="BH24" s="27" t="s">
        <v>118</v>
      </c>
      <c r="BJ24" s="15" t="s">
        <v>117</v>
      </c>
      <c r="BK24" s="16" t="e">
        <f>BK25*BK27</f>
        <v>#VALUE!</v>
      </c>
      <c r="BL24" s="27" t="s">
        <v>118</v>
      </c>
      <c r="BN24" s="15" t="s">
        <v>117</v>
      </c>
      <c r="BO24" s="16" t="e">
        <f>BO25*BO27</f>
        <v>#VALUE!</v>
      </c>
      <c r="BP24" s="27" t="s">
        <v>118</v>
      </c>
      <c r="BR24" s="15" t="s">
        <v>117</v>
      </c>
      <c r="BS24" s="16" t="e">
        <f>BS25*BS27</f>
        <v>#VALUE!</v>
      </c>
      <c r="BT24" s="27" t="s">
        <v>118</v>
      </c>
      <c r="BV24" s="15" t="s">
        <v>117</v>
      </c>
      <c r="BW24" s="16" t="e">
        <f>BW25*BW27</f>
        <v>#VALUE!</v>
      </c>
      <c r="BX24" s="27" t="s">
        <v>118</v>
      </c>
      <c r="BZ24" s="15" t="s">
        <v>117</v>
      </c>
      <c r="CA24" s="16" t="e">
        <f>CA25*CA27</f>
        <v>#VALUE!</v>
      </c>
      <c r="CB24" s="27" t="s">
        <v>118</v>
      </c>
      <c r="CD24" s="15" t="s">
        <v>117</v>
      </c>
      <c r="CE24" s="16" t="e">
        <f>CE25*CE27</f>
        <v>#VALUE!</v>
      </c>
      <c r="CF24" s="27" t="s">
        <v>118</v>
      </c>
      <c r="CH24" s="15" t="s">
        <v>117</v>
      </c>
      <c r="CI24" s="16" t="e">
        <f>CI25*CI27</f>
        <v>#VALUE!</v>
      </c>
      <c r="CJ24" s="27" t="s">
        <v>118</v>
      </c>
      <c r="CL24" s="15" t="s">
        <v>117</v>
      </c>
      <c r="CM24" s="16" t="e">
        <f>CM25*CM27</f>
        <v>#VALUE!</v>
      </c>
      <c r="CN24" s="27" t="s">
        <v>118</v>
      </c>
      <c r="CP24" s="15" t="s">
        <v>117</v>
      </c>
      <c r="CQ24" s="16" t="e">
        <f>CQ25*CQ27</f>
        <v>#VALUE!</v>
      </c>
      <c r="CR24" s="27" t="s">
        <v>118</v>
      </c>
      <c r="CT24" s="15" t="s">
        <v>117</v>
      </c>
      <c r="CU24" s="16" t="e">
        <f>CU25*CU27</f>
        <v>#VALUE!</v>
      </c>
      <c r="CV24" s="27" t="s">
        <v>118</v>
      </c>
      <c r="CX24" s="15" t="s">
        <v>117</v>
      </c>
      <c r="CY24" s="16" t="e">
        <f>CY25*CY27</f>
        <v>#VALUE!</v>
      </c>
      <c r="CZ24" s="27" t="s">
        <v>118</v>
      </c>
      <c r="DB24" s="15" t="s">
        <v>117</v>
      </c>
      <c r="DC24" s="16" t="e">
        <f>DC25*DC27</f>
        <v>#VALUE!</v>
      </c>
      <c r="DD24" s="27" t="s">
        <v>118</v>
      </c>
      <c r="DF24" s="15" t="s">
        <v>117</v>
      </c>
      <c r="DG24" s="16" t="e">
        <f>DG25*DG27</f>
        <v>#VALUE!</v>
      </c>
      <c r="DH24" s="27" t="s">
        <v>118</v>
      </c>
      <c r="DJ24" s="15" t="s">
        <v>117</v>
      </c>
      <c r="DK24" s="16" t="e">
        <f>DK25*DK27</f>
        <v>#VALUE!</v>
      </c>
      <c r="DL24" s="27" t="s">
        <v>118</v>
      </c>
      <c r="DN24" s="15" t="s">
        <v>117</v>
      </c>
      <c r="DO24" s="16" t="e">
        <f>DO25*DO27</f>
        <v>#VALUE!</v>
      </c>
      <c r="DP24" s="27" t="s">
        <v>118</v>
      </c>
      <c r="DR24" s="15" t="s">
        <v>117</v>
      </c>
      <c r="DS24" s="16" t="e">
        <f>DS25*DS27</f>
        <v>#VALUE!</v>
      </c>
      <c r="DT24" s="27" t="s">
        <v>118</v>
      </c>
      <c r="DV24" s="15" t="s">
        <v>117</v>
      </c>
      <c r="DW24" s="16" t="e">
        <f>DW25*DW27</f>
        <v>#VALUE!</v>
      </c>
      <c r="DX24" s="27" t="s">
        <v>118</v>
      </c>
      <c r="DZ24" s="15" t="s">
        <v>117</v>
      </c>
      <c r="EA24" s="16" t="e">
        <f>EA25*EA27</f>
        <v>#VALUE!</v>
      </c>
      <c r="EB24" s="27" t="s">
        <v>118</v>
      </c>
      <c r="ED24" s="15" t="s">
        <v>117</v>
      </c>
      <c r="EE24" s="16" t="e">
        <f>EE25*EE27</f>
        <v>#VALUE!</v>
      </c>
      <c r="EF24" s="27" t="s">
        <v>118</v>
      </c>
      <c r="EH24" s="15" t="s">
        <v>117</v>
      </c>
      <c r="EI24" s="16" t="e">
        <f>EI25*EI27</f>
        <v>#VALUE!</v>
      </c>
      <c r="EJ24" s="27" t="s">
        <v>118</v>
      </c>
      <c r="EL24" s="15" t="s">
        <v>117</v>
      </c>
      <c r="EM24" s="16" t="e">
        <f>EM25*EM27</f>
        <v>#VALUE!</v>
      </c>
      <c r="EN24" s="27" t="s">
        <v>118</v>
      </c>
      <c r="EP24" s="15" t="s">
        <v>117</v>
      </c>
      <c r="EQ24" s="16" t="e">
        <f>EQ25*EQ27</f>
        <v>#VALUE!</v>
      </c>
      <c r="ER24" s="27" t="s">
        <v>118</v>
      </c>
      <c r="ET24" s="15" t="s">
        <v>117</v>
      </c>
      <c r="EU24" s="16" t="e">
        <f>EU25*EU27</f>
        <v>#VALUE!</v>
      </c>
      <c r="EV24" s="27" t="s">
        <v>118</v>
      </c>
      <c r="EX24" s="15" t="s">
        <v>117</v>
      </c>
      <c r="EY24" s="16" t="e">
        <f>EY25*EY27</f>
        <v>#VALUE!</v>
      </c>
      <c r="EZ24" s="27" t="s">
        <v>118</v>
      </c>
      <c r="FB24" s="15" t="s">
        <v>117</v>
      </c>
      <c r="FC24" s="16" t="e">
        <f>FC25*FC27</f>
        <v>#VALUE!</v>
      </c>
      <c r="FD24" s="27" t="s">
        <v>118</v>
      </c>
      <c r="FF24" s="15" t="s">
        <v>117</v>
      </c>
      <c r="FG24" s="16" t="e">
        <f>FG25*FG27</f>
        <v>#VALUE!</v>
      </c>
      <c r="FH24" s="27" t="s">
        <v>118</v>
      </c>
      <c r="FJ24" s="15" t="s">
        <v>117</v>
      </c>
      <c r="FK24" s="16" t="e">
        <f>FK25*FK27</f>
        <v>#VALUE!</v>
      </c>
      <c r="FL24" s="27" t="s">
        <v>118</v>
      </c>
    </row>
    <row r="25" spans="2:168" x14ac:dyDescent="0.25">
      <c r="B25" s="15" t="s">
        <v>103</v>
      </c>
      <c r="C25" s="16">
        <f>C5*1000-C33-C17</f>
        <v>2993.4401520721913</v>
      </c>
      <c r="D25" s="28" t="s">
        <v>119</v>
      </c>
      <c r="E25" s="36"/>
      <c r="F25" s="15" t="s">
        <v>103</v>
      </c>
      <c r="G25" s="16">
        <f>(G15*1000/G14)-G17</f>
        <v>2544.4242424242429</v>
      </c>
      <c r="H25" s="28" t="s">
        <v>119</v>
      </c>
      <c r="J25" s="15" t="s">
        <v>103</v>
      </c>
      <c r="K25" s="16">
        <f>(K15*1000/K14)-K17</f>
        <v>2357.3342245989306</v>
      </c>
      <c r="L25" s="28" t="s">
        <v>119</v>
      </c>
      <c r="N25" s="15" t="s">
        <v>103</v>
      </c>
      <c r="O25" s="16">
        <f>(O15*1000/O14)-O17</f>
        <v>3716.855020796198</v>
      </c>
      <c r="P25" s="28" t="s">
        <v>119</v>
      </c>
      <c r="R25" s="15" t="s">
        <v>103</v>
      </c>
      <c r="S25" s="16">
        <f>(S15*1000/S14)-S17</f>
        <v>3417.5109922756978</v>
      </c>
      <c r="T25" s="28" t="s">
        <v>119</v>
      </c>
      <c r="V25" s="15" t="s">
        <v>103</v>
      </c>
      <c r="W25" s="16">
        <f>(W15*1000/W14)-W17</f>
        <v>2989.8766658178429</v>
      </c>
      <c r="X25" s="28" t="s">
        <v>119</v>
      </c>
      <c r="Z25" s="15" t="s">
        <v>103</v>
      </c>
      <c r="AA25" s="16">
        <f>(AA15*1000/AA14)-AA17</f>
        <v>5630.518631695104</v>
      </c>
      <c r="AB25" s="28" t="s">
        <v>119</v>
      </c>
      <c r="AD25" s="15" t="s">
        <v>103</v>
      </c>
      <c r="AE25" s="16">
        <f>(AE15*1000/AE14)-AE17</f>
        <v>5285.121675709911</v>
      </c>
      <c r="AF25" s="28" t="s">
        <v>119</v>
      </c>
      <c r="AH25" s="15" t="s">
        <v>103</v>
      </c>
      <c r="AI25" s="16">
        <f>(AI15*1000/AI14)-AI17</f>
        <v>4915.3437581257658</v>
      </c>
      <c r="AJ25" s="28" t="s">
        <v>119</v>
      </c>
      <c r="AL25" s="15" t="s">
        <v>103</v>
      </c>
      <c r="AM25" s="16">
        <f>(AM15*1000/AM14)-AM17</f>
        <v>3558.7173948696441</v>
      </c>
      <c r="AN25" s="28" t="s">
        <v>119</v>
      </c>
      <c r="AP25" s="64" t="s">
        <v>103</v>
      </c>
      <c r="AQ25" s="66" t="e">
        <f>(AQ15*1000/AQ14)-AQ17</f>
        <v>#VALUE!</v>
      </c>
      <c r="AR25" s="68" t="s">
        <v>119</v>
      </c>
      <c r="AS25" s="47"/>
      <c r="AT25" s="15" t="s">
        <v>103</v>
      </c>
      <c r="AU25" s="16" t="e">
        <f>(AU15*1000/AU14)-AU17</f>
        <v>#VALUE!</v>
      </c>
      <c r="AV25" s="28" t="s">
        <v>119</v>
      </c>
      <c r="AX25" s="15" t="s">
        <v>103</v>
      </c>
      <c r="AY25" s="16" t="e">
        <f>(AY15*1000/AY14)-AY17</f>
        <v>#VALUE!</v>
      </c>
      <c r="AZ25" s="28" t="s">
        <v>119</v>
      </c>
      <c r="BB25" s="15" t="s">
        <v>103</v>
      </c>
      <c r="BC25" s="16" t="e">
        <f>(BC15*1000/BC14)-BC17</f>
        <v>#VALUE!</v>
      </c>
      <c r="BD25" s="28" t="s">
        <v>119</v>
      </c>
      <c r="BF25" s="15" t="s">
        <v>103</v>
      </c>
      <c r="BG25" s="16" t="e">
        <f>(BG15*1000/BG14)-BG17</f>
        <v>#VALUE!</v>
      </c>
      <c r="BH25" s="28" t="s">
        <v>119</v>
      </c>
      <c r="BJ25" s="15" t="s">
        <v>103</v>
      </c>
      <c r="BK25" s="16" t="e">
        <f>(BK15*1000/BK14)-BK17</f>
        <v>#VALUE!</v>
      </c>
      <c r="BL25" s="28" t="s">
        <v>119</v>
      </c>
      <c r="BN25" s="15" t="s">
        <v>103</v>
      </c>
      <c r="BO25" s="16" t="e">
        <f>(BO15*1000/BO14)-BO17</f>
        <v>#VALUE!</v>
      </c>
      <c r="BP25" s="28" t="s">
        <v>119</v>
      </c>
      <c r="BR25" s="15" t="s">
        <v>103</v>
      </c>
      <c r="BS25" s="16" t="e">
        <f>(BS15*1000/BS14)-BS17</f>
        <v>#VALUE!</v>
      </c>
      <c r="BT25" s="28" t="s">
        <v>119</v>
      </c>
      <c r="BV25" s="15" t="s">
        <v>103</v>
      </c>
      <c r="BW25" s="16" t="e">
        <f>(BW15*1000/BW14)-BW17</f>
        <v>#VALUE!</v>
      </c>
      <c r="BX25" s="28" t="s">
        <v>119</v>
      </c>
      <c r="BZ25" s="15" t="s">
        <v>103</v>
      </c>
      <c r="CA25" s="16" t="e">
        <f>(CA15*1000/CA14)-CA17</f>
        <v>#VALUE!</v>
      </c>
      <c r="CB25" s="28" t="s">
        <v>119</v>
      </c>
      <c r="CD25" s="15" t="s">
        <v>103</v>
      </c>
      <c r="CE25" s="16" t="e">
        <f>(CE15*1000/CE14)-CE17</f>
        <v>#VALUE!</v>
      </c>
      <c r="CF25" s="28" t="s">
        <v>119</v>
      </c>
      <c r="CH25" s="15" t="s">
        <v>103</v>
      </c>
      <c r="CI25" s="16" t="e">
        <f>(CI15*1000/CI14)-CI17</f>
        <v>#VALUE!</v>
      </c>
      <c r="CJ25" s="28" t="s">
        <v>119</v>
      </c>
      <c r="CL25" s="15" t="s">
        <v>103</v>
      </c>
      <c r="CM25" s="16" t="e">
        <f>(CM15*1000/CM14)-CM17</f>
        <v>#VALUE!</v>
      </c>
      <c r="CN25" s="28" t="s">
        <v>119</v>
      </c>
      <c r="CP25" s="15" t="s">
        <v>103</v>
      </c>
      <c r="CQ25" s="16" t="e">
        <f>(CQ15*1000/CQ14)-CQ17</f>
        <v>#VALUE!</v>
      </c>
      <c r="CR25" s="28" t="s">
        <v>119</v>
      </c>
      <c r="CT25" s="15" t="s">
        <v>103</v>
      </c>
      <c r="CU25" s="16" t="e">
        <f>(CU15*1000/CU14)-CU17</f>
        <v>#VALUE!</v>
      </c>
      <c r="CV25" s="28" t="s">
        <v>119</v>
      </c>
      <c r="CX25" s="15" t="s">
        <v>103</v>
      </c>
      <c r="CY25" s="16" t="e">
        <f>(CY15*1000/CY14)-CY17</f>
        <v>#VALUE!</v>
      </c>
      <c r="CZ25" s="28" t="s">
        <v>119</v>
      </c>
      <c r="DB25" s="15" t="s">
        <v>103</v>
      </c>
      <c r="DC25" s="16" t="e">
        <f>(DC15*1000/DC14)-DC17</f>
        <v>#VALUE!</v>
      </c>
      <c r="DD25" s="28" t="s">
        <v>119</v>
      </c>
      <c r="DF25" s="15" t="s">
        <v>103</v>
      </c>
      <c r="DG25" s="16" t="e">
        <f>(DG15*1000/DG14)-DG17</f>
        <v>#VALUE!</v>
      </c>
      <c r="DH25" s="28" t="s">
        <v>119</v>
      </c>
      <c r="DJ25" s="15" t="s">
        <v>103</v>
      </c>
      <c r="DK25" s="16" t="e">
        <f>(DK15*1000/DK14)-DK17</f>
        <v>#VALUE!</v>
      </c>
      <c r="DL25" s="28" t="s">
        <v>119</v>
      </c>
      <c r="DN25" s="15" t="s">
        <v>103</v>
      </c>
      <c r="DO25" s="16" t="e">
        <f>(DO15*1000/DO14)-DO17</f>
        <v>#VALUE!</v>
      </c>
      <c r="DP25" s="28" t="s">
        <v>119</v>
      </c>
      <c r="DR25" s="15" t="s">
        <v>103</v>
      </c>
      <c r="DS25" s="16" t="e">
        <f>(DS15*1000/DS14)-DS17</f>
        <v>#VALUE!</v>
      </c>
      <c r="DT25" s="28" t="s">
        <v>119</v>
      </c>
      <c r="DV25" s="15" t="s">
        <v>103</v>
      </c>
      <c r="DW25" s="16" t="e">
        <f>(DW15*1000/DW14)-DW17</f>
        <v>#VALUE!</v>
      </c>
      <c r="DX25" s="28" t="s">
        <v>119</v>
      </c>
      <c r="DZ25" s="15" t="s">
        <v>103</v>
      </c>
      <c r="EA25" s="16" t="e">
        <f>(EA15*1000/EA14)-EA17</f>
        <v>#VALUE!</v>
      </c>
      <c r="EB25" s="28" t="s">
        <v>119</v>
      </c>
      <c r="ED25" s="15" t="s">
        <v>103</v>
      </c>
      <c r="EE25" s="16" t="e">
        <f>(EE15*1000/EE14)-EE17</f>
        <v>#VALUE!</v>
      </c>
      <c r="EF25" s="28" t="s">
        <v>119</v>
      </c>
      <c r="EH25" s="15" t="s">
        <v>103</v>
      </c>
      <c r="EI25" s="16" t="e">
        <f>(EI15*1000/EI14)-EI17</f>
        <v>#VALUE!</v>
      </c>
      <c r="EJ25" s="28" t="s">
        <v>119</v>
      </c>
      <c r="EL25" s="15" t="s">
        <v>103</v>
      </c>
      <c r="EM25" s="16" t="e">
        <f>(EM15*1000/EM14)-EM17</f>
        <v>#VALUE!</v>
      </c>
      <c r="EN25" s="28" t="s">
        <v>119</v>
      </c>
      <c r="EP25" s="15" t="s">
        <v>103</v>
      </c>
      <c r="EQ25" s="16" t="e">
        <f>(EQ15*1000/EQ14)-EQ17</f>
        <v>#VALUE!</v>
      </c>
      <c r="ER25" s="28" t="s">
        <v>119</v>
      </c>
      <c r="ET25" s="15" t="s">
        <v>103</v>
      </c>
      <c r="EU25" s="16" t="e">
        <f>(EU15*1000/EU14)-EU17</f>
        <v>#VALUE!</v>
      </c>
      <c r="EV25" s="28" t="s">
        <v>119</v>
      </c>
      <c r="EX25" s="15" t="s">
        <v>103</v>
      </c>
      <c r="EY25" s="16" t="e">
        <f>(EY15*1000/EY14)-EY17</f>
        <v>#VALUE!</v>
      </c>
      <c r="EZ25" s="28" t="s">
        <v>119</v>
      </c>
      <c r="FB25" s="15" t="s">
        <v>103</v>
      </c>
      <c r="FC25" s="16" t="e">
        <f>(FC15*1000/FC14)-FC17</f>
        <v>#VALUE!</v>
      </c>
      <c r="FD25" s="28" t="s">
        <v>119</v>
      </c>
      <c r="FF25" s="15" t="s">
        <v>103</v>
      </c>
      <c r="FG25" s="16" t="e">
        <f>(FG15*1000/FG14)-FG17</f>
        <v>#VALUE!</v>
      </c>
      <c r="FH25" s="28" t="s">
        <v>119</v>
      </c>
      <c r="FJ25" s="15" t="s">
        <v>103</v>
      </c>
      <c r="FK25" s="16" t="e">
        <f>(FK15*1000/FK14)-FK17</f>
        <v>#VALUE!</v>
      </c>
      <c r="FL25" s="28" t="s">
        <v>119</v>
      </c>
    </row>
    <row r="26" spans="2:168" x14ac:dyDescent="0.25">
      <c r="B26" s="13" t="s">
        <v>1</v>
      </c>
      <c r="C26">
        <f>VLOOKUP(C21,Reagents!G3:I12,2,0)</f>
        <v>78.13</v>
      </c>
      <c r="D26" s="14" t="s">
        <v>120</v>
      </c>
      <c r="E26" s="36"/>
      <c r="F26" s="13" t="s">
        <v>1</v>
      </c>
      <c r="G26">
        <f>VLOOKUP(G21,Reagents!G3:I12,2,0)</f>
        <v>78.13</v>
      </c>
      <c r="H26" s="14" t="s">
        <v>120</v>
      </c>
      <c r="J26" s="13" t="s">
        <v>1</v>
      </c>
      <c r="K26">
        <f>VLOOKUP(K21,Reagents!G3:I12,2,0)</f>
        <v>78.13</v>
      </c>
      <c r="L26" s="14" t="s">
        <v>120</v>
      </c>
      <c r="N26" s="13" t="s">
        <v>1</v>
      </c>
      <c r="O26">
        <f>VLOOKUP(O21,Reagents!G3:I12,2,0)</f>
        <v>78.13</v>
      </c>
      <c r="P26" s="14" t="s">
        <v>120</v>
      </c>
      <c r="R26" s="13" t="s">
        <v>1</v>
      </c>
      <c r="S26">
        <f>VLOOKUP(S21,Reagents!G3:I12,2,0)</f>
        <v>78.13</v>
      </c>
      <c r="T26" s="14" t="s">
        <v>120</v>
      </c>
      <c r="V26" s="13" t="s">
        <v>1</v>
      </c>
      <c r="W26">
        <f>VLOOKUP(W21,Reagents!G3:I12,2,0)</f>
        <v>78.13</v>
      </c>
      <c r="X26" s="14" t="s">
        <v>120</v>
      </c>
      <c r="Z26" s="13" t="s">
        <v>1</v>
      </c>
      <c r="AA26">
        <f>VLOOKUP(AA21,Reagents!G3:I12,2,0)</f>
        <v>78.13</v>
      </c>
      <c r="AB26" s="14" t="s">
        <v>120</v>
      </c>
      <c r="AD26" s="13" t="s">
        <v>1</v>
      </c>
      <c r="AE26">
        <f>VLOOKUP(AE21,Reagents!G3:I12,2,0)</f>
        <v>78.13</v>
      </c>
      <c r="AF26" s="14" t="s">
        <v>120</v>
      </c>
      <c r="AH26" s="13" t="s">
        <v>1</v>
      </c>
      <c r="AI26">
        <f>VLOOKUP(AI21,Reagents!G3:I12,2,0)</f>
        <v>78.13</v>
      </c>
      <c r="AJ26" s="14" t="s">
        <v>120</v>
      </c>
      <c r="AL26" s="13" t="s">
        <v>1</v>
      </c>
      <c r="AM26">
        <f>VLOOKUP(AM21,Reagents!G3:I12,2,0)</f>
        <v>78.13</v>
      </c>
      <c r="AN26" s="14" t="s">
        <v>120</v>
      </c>
      <c r="AP26" s="64" t="s">
        <v>1</v>
      </c>
      <c r="AQ26" s="47">
        <f>VLOOKUP(AQ21,Reagents!G3:I12,2,0)</f>
        <v>78.13</v>
      </c>
      <c r="AR26" s="65" t="s">
        <v>120</v>
      </c>
      <c r="AS26" s="47"/>
      <c r="AT26" s="13" t="s">
        <v>1</v>
      </c>
      <c r="AU26">
        <f>VLOOKUP(AU21,Reagents!G3:I12,2,0)</f>
        <v>78.13</v>
      </c>
      <c r="AV26" s="14" t="s">
        <v>120</v>
      </c>
      <c r="AX26" s="13" t="s">
        <v>1</v>
      </c>
      <c r="AY26">
        <f>VLOOKUP(AY21,Reagents!G3:I12,2,0)</f>
        <v>78.13</v>
      </c>
      <c r="AZ26" s="14" t="s">
        <v>120</v>
      </c>
      <c r="BB26" s="13" t="s">
        <v>1</v>
      </c>
      <c r="BC26">
        <f>VLOOKUP(BC21,Reagents!G3:I12,2,0)</f>
        <v>78.13</v>
      </c>
      <c r="BD26" s="14" t="s">
        <v>120</v>
      </c>
      <c r="BF26" s="13" t="s">
        <v>1</v>
      </c>
      <c r="BG26">
        <f>VLOOKUP(BG21,Reagents!G3:I12,2,0)</f>
        <v>78.13</v>
      </c>
      <c r="BH26" s="14" t="s">
        <v>120</v>
      </c>
      <c r="BJ26" s="13" t="s">
        <v>1</v>
      </c>
      <c r="BK26">
        <f>VLOOKUP(BK21,Reagents!G3:I12,2,0)</f>
        <v>78.13</v>
      </c>
      <c r="BL26" s="14" t="s">
        <v>120</v>
      </c>
      <c r="BN26" s="13" t="s">
        <v>1</v>
      </c>
      <c r="BO26">
        <f>VLOOKUP(BO21,Reagents!G3:I12,2,0)</f>
        <v>78.13</v>
      </c>
      <c r="BP26" s="14" t="s">
        <v>120</v>
      </c>
      <c r="BR26" s="13" t="s">
        <v>1</v>
      </c>
      <c r="BS26">
        <f>VLOOKUP(BS21,Reagents!G3:I12,2,0)</f>
        <v>78.13</v>
      </c>
      <c r="BT26" s="14" t="s">
        <v>120</v>
      </c>
      <c r="BV26" s="13" t="s">
        <v>1</v>
      </c>
      <c r="BW26">
        <f>VLOOKUP(BW21,Reagents!G3:I12,2,0)</f>
        <v>78.13</v>
      </c>
      <c r="BX26" s="14" t="s">
        <v>120</v>
      </c>
      <c r="BZ26" s="13" t="s">
        <v>1</v>
      </c>
      <c r="CA26">
        <f>VLOOKUP(CA21,Reagents!G3:I12,2,0)</f>
        <v>78.13</v>
      </c>
      <c r="CB26" s="14" t="s">
        <v>120</v>
      </c>
      <c r="CD26" s="13" t="s">
        <v>1</v>
      </c>
      <c r="CE26">
        <f>VLOOKUP(CE21,Reagents!G3:I12,2,0)</f>
        <v>18</v>
      </c>
      <c r="CF26" s="14" t="s">
        <v>120</v>
      </c>
      <c r="CH26" s="13" t="s">
        <v>1</v>
      </c>
      <c r="CI26">
        <f>VLOOKUP(CI21,Reagents!G3:I12,2,0)</f>
        <v>18</v>
      </c>
      <c r="CJ26" s="14" t="s">
        <v>120</v>
      </c>
      <c r="CL26" s="13" t="s">
        <v>1</v>
      </c>
      <c r="CM26">
        <f>VLOOKUP(CM21,Reagents!G3:I12,2,0)</f>
        <v>18</v>
      </c>
      <c r="CN26" s="14" t="s">
        <v>120</v>
      </c>
      <c r="CP26" s="13" t="s">
        <v>1</v>
      </c>
      <c r="CQ26">
        <f>VLOOKUP(CQ21,Reagents!G3:I12,2,0)</f>
        <v>18</v>
      </c>
      <c r="CR26" s="14" t="s">
        <v>120</v>
      </c>
      <c r="CT26" s="13" t="s">
        <v>1</v>
      </c>
      <c r="CU26">
        <f>VLOOKUP(CU21,Reagents!G3:I12,2,0)</f>
        <v>18</v>
      </c>
      <c r="CV26" s="14" t="s">
        <v>120</v>
      </c>
      <c r="CX26" s="13" t="s">
        <v>1</v>
      </c>
      <c r="CY26">
        <f>VLOOKUP(CY21,Reagents!G3:I12,2,0)</f>
        <v>18</v>
      </c>
      <c r="CZ26" s="14" t="s">
        <v>120</v>
      </c>
      <c r="DB26" s="13" t="s">
        <v>1</v>
      </c>
      <c r="DC26">
        <f>VLOOKUP(DC21,Reagents!G3:I12,2,0)</f>
        <v>18</v>
      </c>
      <c r="DD26" s="14" t="s">
        <v>120</v>
      </c>
      <c r="DF26" s="13" t="s">
        <v>1</v>
      </c>
      <c r="DG26">
        <f>VLOOKUP(DG21,Reagents!G3:I12,2,0)</f>
        <v>18</v>
      </c>
      <c r="DH26" s="14" t="s">
        <v>120</v>
      </c>
      <c r="DJ26" s="13" t="s">
        <v>1</v>
      </c>
      <c r="DK26">
        <f>VLOOKUP(DK21,Reagents!G3:I12,2,0)</f>
        <v>18</v>
      </c>
      <c r="DL26" s="14" t="s">
        <v>120</v>
      </c>
      <c r="DN26" s="13" t="s">
        <v>1</v>
      </c>
      <c r="DO26">
        <f>VLOOKUP(DO21,Reagents!G3:I12,2,0)</f>
        <v>18</v>
      </c>
      <c r="DP26" s="14" t="s">
        <v>120</v>
      </c>
      <c r="DR26" s="13" t="s">
        <v>1</v>
      </c>
      <c r="DS26">
        <f>VLOOKUP(DS21,Reagents!G3:I12,2,0)</f>
        <v>18</v>
      </c>
      <c r="DT26" s="14" t="s">
        <v>120</v>
      </c>
      <c r="DV26" s="13" t="s">
        <v>1</v>
      </c>
      <c r="DW26">
        <f>VLOOKUP(DW21,Reagents!G3:I12,2,0)</f>
        <v>18</v>
      </c>
      <c r="DX26" s="14" t="s">
        <v>120</v>
      </c>
      <c r="DZ26" s="13" t="s">
        <v>1</v>
      </c>
      <c r="EA26">
        <f>VLOOKUP(EA21,Reagents!G3:I12,2,0)</f>
        <v>18</v>
      </c>
      <c r="EB26" s="14" t="s">
        <v>120</v>
      </c>
      <c r="ED26" s="13" t="s">
        <v>1</v>
      </c>
      <c r="EE26">
        <f>VLOOKUP(EE21,Reagents!G3:I12,2,0)</f>
        <v>18</v>
      </c>
      <c r="EF26" s="14" t="s">
        <v>120</v>
      </c>
      <c r="EH26" s="13" t="s">
        <v>1</v>
      </c>
      <c r="EI26">
        <f>VLOOKUP(EI21,Reagents!G3:I12,2,0)</f>
        <v>18</v>
      </c>
      <c r="EJ26" s="14" t="s">
        <v>120</v>
      </c>
      <c r="EL26" s="13" t="s">
        <v>1</v>
      </c>
      <c r="EM26">
        <f>VLOOKUP(EM21,Reagents!G3:I12,2,0)</f>
        <v>18</v>
      </c>
      <c r="EN26" s="14" t="s">
        <v>120</v>
      </c>
      <c r="EP26" s="13" t="s">
        <v>1</v>
      </c>
      <c r="EQ26">
        <f>VLOOKUP(EQ21,Reagents!G3:I12,2,0)</f>
        <v>18</v>
      </c>
      <c r="ER26" s="14" t="s">
        <v>120</v>
      </c>
      <c r="ET26" s="13" t="s">
        <v>1</v>
      </c>
      <c r="EU26">
        <f>VLOOKUP(EU21,Reagents!G3:I12,2,0)</f>
        <v>18</v>
      </c>
      <c r="EV26" s="14" t="s">
        <v>120</v>
      </c>
      <c r="EX26" s="13" t="s">
        <v>1</v>
      </c>
      <c r="EY26">
        <f>VLOOKUP(EY21,Reagents!G3:I12,2,0)</f>
        <v>18</v>
      </c>
      <c r="EZ26" s="14" t="s">
        <v>120</v>
      </c>
      <c r="FB26" s="13" t="s">
        <v>1</v>
      </c>
      <c r="FC26">
        <f>VLOOKUP(FC21,Reagents!G3:I12,2,0)</f>
        <v>18</v>
      </c>
      <c r="FD26" s="14" t="s">
        <v>120</v>
      </c>
      <c r="FF26" s="13" t="s">
        <v>1</v>
      </c>
      <c r="FG26">
        <f>VLOOKUP(FG21,Reagents!G3:I12,2,0)</f>
        <v>18</v>
      </c>
      <c r="FH26" s="14" t="s">
        <v>120</v>
      </c>
      <c r="FJ26" s="13" t="s">
        <v>1</v>
      </c>
      <c r="FK26">
        <f>VLOOKUP(FK21,Reagents!G3:I12,2,0)</f>
        <v>18</v>
      </c>
      <c r="FL26" s="14" t="s">
        <v>120</v>
      </c>
    </row>
    <row r="27" spans="2:168" x14ac:dyDescent="0.25">
      <c r="B27" s="17" t="s">
        <v>121</v>
      </c>
      <c r="C27" s="26">
        <f>VLOOKUP(C21,Reagents!G3:I12,3,0)</f>
        <v>1.1000000000000001</v>
      </c>
      <c r="D27" s="18" t="s">
        <v>122</v>
      </c>
      <c r="E27" s="36"/>
      <c r="F27" s="17" t="s">
        <v>121</v>
      </c>
      <c r="G27" s="26">
        <f>VLOOKUP(G21,Reagents!G3:I12,3,0)</f>
        <v>1.1000000000000001</v>
      </c>
      <c r="H27" s="18" t="s">
        <v>122</v>
      </c>
      <c r="J27" s="17" t="s">
        <v>121</v>
      </c>
      <c r="K27" s="26">
        <f>VLOOKUP(K21,Reagents!G3:I12,3,0)</f>
        <v>1.1000000000000001</v>
      </c>
      <c r="L27" s="18" t="s">
        <v>122</v>
      </c>
      <c r="N27" s="17" t="s">
        <v>121</v>
      </c>
      <c r="O27" s="26">
        <f>VLOOKUP(O21,Reagents!G3:I12,3,0)</f>
        <v>1.1000000000000001</v>
      </c>
      <c r="P27" s="18" t="s">
        <v>122</v>
      </c>
      <c r="R27" s="17" t="s">
        <v>121</v>
      </c>
      <c r="S27" s="26">
        <f>VLOOKUP(S21,Reagents!G3:I12,3,0)</f>
        <v>1.1000000000000001</v>
      </c>
      <c r="T27" s="18" t="s">
        <v>122</v>
      </c>
      <c r="V27" s="17" t="s">
        <v>121</v>
      </c>
      <c r="W27" s="26">
        <f>VLOOKUP(W21,Reagents!G3:I12,3,0)</f>
        <v>1.1000000000000001</v>
      </c>
      <c r="X27" s="18" t="s">
        <v>122</v>
      </c>
      <c r="Z27" s="17" t="s">
        <v>121</v>
      </c>
      <c r="AA27" s="26">
        <f>VLOOKUP(AA21,Reagents!G3:I12,3,0)</f>
        <v>1.1000000000000001</v>
      </c>
      <c r="AB27" s="18" t="s">
        <v>122</v>
      </c>
      <c r="AD27" s="17" t="s">
        <v>121</v>
      </c>
      <c r="AE27" s="26">
        <f>VLOOKUP(AE21,Reagents!G3:I12,3,0)</f>
        <v>1.1000000000000001</v>
      </c>
      <c r="AF27" s="18" t="s">
        <v>122</v>
      </c>
      <c r="AH27" s="17" t="s">
        <v>121</v>
      </c>
      <c r="AI27" s="26">
        <f>VLOOKUP(AI21,Reagents!G3:I12,3,0)</f>
        <v>1.1000000000000001</v>
      </c>
      <c r="AJ27" s="18" t="s">
        <v>122</v>
      </c>
      <c r="AL27" s="17" t="s">
        <v>121</v>
      </c>
      <c r="AM27" s="26">
        <f>VLOOKUP(AM21,Reagents!G3:I12,3,0)</f>
        <v>1.1000000000000001</v>
      </c>
      <c r="AN27" s="18" t="s">
        <v>122</v>
      </c>
      <c r="AP27" s="69" t="s">
        <v>121</v>
      </c>
      <c r="AQ27" s="70">
        <f>VLOOKUP(AQ21,Reagents!G3:I12,3,0)</f>
        <v>1.1000000000000001</v>
      </c>
      <c r="AR27" s="71" t="s">
        <v>122</v>
      </c>
      <c r="AS27" s="47"/>
      <c r="AT27" s="17" t="s">
        <v>121</v>
      </c>
      <c r="AU27" s="26">
        <f>VLOOKUP(AU21,Reagents!G3:I12,3,0)</f>
        <v>1.1000000000000001</v>
      </c>
      <c r="AV27" s="18" t="s">
        <v>122</v>
      </c>
      <c r="AX27" s="17" t="s">
        <v>121</v>
      </c>
      <c r="AY27" s="26">
        <f>VLOOKUP(AY21,Reagents!G3:I12,3,0)</f>
        <v>1.1000000000000001</v>
      </c>
      <c r="AZ27" s="18" t="s">
        <v>122</v>
      </c>
      <c r="BB27" s="17" t="s">
        <v>121</v>
      </c>
      <c r="BC27" s="26">
        <f>VLOOKUP(BC21,Reagents!G3:I12,3,0)</f>
        <v>1.1000000000000001</v>
      </c>
      <c r="BD27" s="18" t="s">
        <v>122</v>
      </c>
      <c r="BF27" s="17" t="s">
        <v>121</v>
      </c>
      <c r="BG27" s="26">
        <f>VLOOKUP(BG21,Reagents!G3:I12,3,0)</f>
        <v>1.1000000000000001</v>
      </c>
      <c r="BH27" s="18" t="s">
        <v>122</v>
      </c>
      <c r="BJ27" s="17" t="s">
        <v>121</v>
      </c>
      <c r="BK27" s="26">
        <f>VLOOKUP(BK21,Reagents!G3:I12,3,0)</f>
        <v>1.1000000000000001</v>
      </c>
      <c r="BL27" s="18" t="s">
        <v>122</v>
      </c>
      <c r="BN27" s="17" t="s">
        <v>121</v>
      </c>
      <c r="BO27" s="26">
        <f>VLOOKUP(BO21,Reagents!G3:I12,3,0)</f>
        <v>1.1000000000000001</v>
      </c>
      <c r="BP27" s="18" t="s">
        <v>122</v>
      </c>
      <c r="BR27" s="17" t="s">
        <v>121</v>
      </c>
      <c r="BS27" s="26">
        <f>VLOOKUP(BS21,Reagents!G3:I12,3,0)</f>
        <v>1.1000000000000001</v>
      </c>
      <c r="BT27" s="18" t="s">
        <v>122</v>
      </c>
      <c r="BV27" s="17" t="s">
        <v>121</v>
      </c>
      <c r="BW27" s="26">
        <f>VLOOKUP(BW21,Reagents!G3:I12,3,0)</f>
        <v>1.1000000000000001</v>
      </c>
      <c r="BX27" s="18" t="s">
        <v>122</v>
      </c>
      <c r="BZ27" s="17" t="s">
        <v>121</v>
      </c>
      <c r="CA27" s="26">
        <f>VLOOKUP(CA21,Reagents!G3:I12,3,0)</f>
        <v>1.1000000000000001</v>
      </c>
      <c r="CB27" s="18" t="s">
        <v>122</v>
      </c>
      <c r="CD27" s="17" t="s">
        <v>121</v>
      </c>
      <c r="CE27" s="26">
        <f>VLOOKUP(CE21,Reagents!G3:I12,3,0)</f>
        <v>1</v>
      </c>
      <c r="CF27" s="18" t="s">
        <v>122</v>
      </c>
      <c r="CH27" s="17" t="s">
        <v>121</v>
      </c>
      <c r="CI27" s="26">
        <f>VLOOKUP(CI21,Reagents!G3:I12,3,0)</f>
        <v>1</v>
      </c>
      <c r="CJ27" s="18" t="s">
        <v>122</v>
      </c>
      <c r="CL27" s="17" t="s">
        <v>121</v>
      </c>
      <c r="CM27" s="26">
        <f>VLOOKUP(CM21,Reagents!G3:I12,3,0)</f>
        <v>1</v>
      </c>
      <c r="CN27" s="18" t="s">
        <v>122</v>
      </c>
      <c r="CP27" s="17" t="s">
        <v>121</v>
      </c>
      <c r="CQ27" s="26">
        <f>VLOOKUP(CQ21,Reagents!G3:I12,3,0)</f>
        <v>1</v>
      </c>
      <c r="CR27" s="18" t="s">
        <v>122</v>
      </c>
      <c r="CT27" s="17" t="s">
        <v>121</v>
      </c>
      <c r="CU27" s="26">
        <f>VLOOKUP(CU21,Reagents!G3:I12,3,0)</f>
        <v>1</v>
      </c>
      <c r="CV27" s="18" t="s">
        <v>122</v>
      </c>
      <c r="CX27" s="17" t="s">
        <v>121</v>
      </c>
      <c r="CY27" s="26">
        <f>VLOOKUP(CY21,Reagents!G3:I12,3,0)</f>
        <v>1</v>
      </c>
      <c r="CZ27" s="18" t="s">
        <v>122</v>
      </c>
      <c r="DB27" s="17" t="s">
        <v>121</v>
      </c>
      <c r="DC27" s="26">
        <f>VLOOKUP(DC21,Reagents!G3:I12,3,0)</f>
        <v>1</v>
      </c>
      <c r="DD27" s="18" t="s">
        <v>122</v>
      </c>
      <c r="DF27" s="17" t="s">
        <v>121</v>
      </c>
      <c r="DG27" s="26">
        <f>VLOOKUP(DG21,Reagents!G3:I12,3,0)</f>
        <v>1</v>
      </c>
      <c r="DH27" s="18" t="s">
        <v>122</v>
      </c>
      <c r="DJ27" s="17" t="s">
        <v>121</v>
      </c>
      <c r="DK27" s="26">
        <f>VLOOKUP(DK21,Reagents!G3:I12,3,0)</f>
        <v>1</v>
      </c>
      <c r="DL27" s="18" t="s">
        <v>122</v>
      </c>
      <c r="DN27" s="17" t="s">
        <v>121</v>
      </c>
      <c r="DO27" s="26">
        <f>VLOOKUP(DO21,Reagents!G3:I12,3,0)</f>
        <v>1</v>
      </c>
      <c r="DP27" s="18" t="s">
        <v>122</v>
      </c>
      <c r="DR27" s="17" t="s">
        <v>121</v>
      </c>
      <c r="DS27" s="26">
        <f>VLOOKUP(DS21,Reagents!G3:I12,3,0)</f>
        <v>1</v>
      </c>
      <c r="DT27" s="18" t="s">
        <v>122</v>
      </c>
      <c r="DV27" s="17" t="s">
        <v>121</v>
      </c>
      <c r="DW27" s="26">
        <f>VLOOKUP(DW21,Reagents!G3:I12,3,0)</f>
        <v>1</v>
      </c>
      <c r="DX27" s="18" t="s">
        <v>122</v>
      </c>
      <c r="DZ27" s="17" t="s">
        <v>121</v>
      </c>
      <c r="EA27" s="26">
        <f>VLOOKUP(EA21,Reagents!G3:I12,3,0)</f>
        <v>1</v>
      </c>
      <c r="EB27" s="18" t="s">
        <v>122</v>
      </c>
      <c r="ED27" s="17" t="s">
        <v>121</v>
      </c>
      <c r="EE27" s="26">
        <f>VLOOKUP(EE21,Reagents!G3:I12,3,0)</f>
        <v>1</v>
      </c>
      <c r="EF27" s="18" t="s">
        <v>122</v>
      </c>
      <c r="EH27" s="17" t="s">
        <v>121</v>
      </c>
      <c r="EI27" s="26">
        <f>VLOOKUP(EI21,Reagents!G3:I12,3,0)</f>
        <v>1</v>
      </c>
      <c r="EJ27" s="18" t="s">
        <v>122</v>
      </c>
      <c r="EL27" s="17" t="s">
        <v>121</v>
      </c>
      <c r="EM27" s="26">
        <f>VLOOKUP(EM21,Reagents!G3:I12,3,0)</f>
        <v>1</v>
      </c>
      <c r="EN27" s="18" t="s">
        <v>122</v>
      </c>
      <c r="EP27" s="17" t="s">
        <v>121</v>
      </c>
      <c r="EQ27" s="26">
        <f>VLOOKUP(EQ21,Reagents!G3:I12,3,0)</f>
        <v>1</v>
      </c>
      <c r="ER27" s="18" t="s">
        <v>122</v>
      </c>
      <c r="ET27" s="17" t="s">
        <v>121</v>
      </c>
      <c r="EU27" s="26">
        <f>VLOOKUP(EU21,Reagents!G3:I12,3,0)</f>
        <v>1</v>
      </c>
      <c r="EV27" s="18" t="s">
        <v>122</v>
      </c>
      <c r="EX27" s="17" t="s">
        <v>121</v>
      </c>
      <c r="EY27" s="26">
        <f>VLOOKUP(EY21,Reagents!G3:I12,3,0)</f>
        <v>1</v>
      </c>
      <c r="EZ27" s="18" t="s">
        <v>122</v>
      </c>
      <c r="FB27" s="17" t="s">
        <v>121</v>
      </c>
      <c r="FC27" s="26">
        <f>VLOOKUP(FC21,Reagents!G3:I12,3,0)</f>
        <v>1</v>
      </c>
      <c r="FD27" s="18" t="s">
        <v>122</v>
      </c>
      <c r="FF27" s="17" t="s">
        <v>121</v>
      </c>
      <c r="FG27" s="26">
        <f>VLOOKUP(FG21,Reagents!G3:I12,3,0)</f>
        <v>1</v>
      </c>
      <c r="FH27" s="18" t="s">
        <v>122</v>
      </c>
      <c r="FJ27" s="17" t="s">
        <v>121</v>
      </c>
      <c r="FK27" s="26">
        <f>VLOOKUP(FK21,Reagents!G3:I12,3,0)</f>
        <v>1</v>
      </c>
      <c r="FL27" s="18" t="s">
        <v>122</v>
      </c>
    </row>
    <row r="28" spans="2:168" x14ac:dyDescent="0.25">
      <c r="E28" s="36"/>
      <c r="AP28" s="47"/>
      <c r="AQ28" s="47"/>
      <c r="AR28" s="47"/>
      <c r="AS28" s="47"/>
    </row>
    <row r="29" spans="2:168" x14ac:dyDescent="0.25">
      <c r="B29" s="9" t="s">
        <v>124</v>
      </c>
      <c r="C29" s="11" t="s">
        <v>133</v>
      </c>
      <c r="D29" s="10"/>
      <c r="E29" s="36"/>
      <c r="F29" s="9" t="s">
        <v>124</v>
      </c>
      <c r="G29" s="11" t="s">
        <v>133</v>
      </c>
      <c r="H29" s="10"/>
      <c r="J29" s="9" t="s">
        <v>124</v>
      </c>
      <c r="K29" s="11" t="s">
        <v>133</v>
      </c>
      <c r="L29" s="10"/>
      <c r="N29" s="9" t="s">
        <v>124</v>
      </c>
      <c r="O29" s="11" t="s">
        <v>133</v>
      </c>
      <c r="P29" s="10"/>
      <c r="R29" s="9" t="s">
        <v>124</v>
      </c>
      <c r="S29" s="11" t="s">
        <v>133</v>
      </c>
      <c r="T29" s="10"/>
      <c r="V29" s="9" t="s">
        <v>124</v>
      </c>
      <c r="W29" s="11" t="s">
        <v>133</v>
      </c>
      <c r="X29" s="10"/>
      <c r="Z29" s="9" t="s">
        <v>124</v>
      </c>
      <c r="AA29" s="11" t="s">
        <v>133</v>
      </c>
      <c r="AB29" s="10"/>
      <c r="AD29" s="9" t="s">
        <v>124</v>
      </c>
      <c r="AE29" s="11" t="s">
        <v>133</v>
      </c>
      <c r="AF29" s="10"/>
      <c r="AH29" s="9" t="s">
        <v>124</v>
      </c>
      <c r="AI29" s="11" t="s">
        <v>133</v>
      </c>
      <c r="AJ29" s="10"/>
      <c r="AL29" s="9" t="s">
        <v>124</v>
      </c>
      <c r="AM29" s="11" t="s">
        <v>133</v>
      </c>
      <c r="AN29" s="10"/>
      <c r="AP29" s="61" t="s">
        <v>124</v>
      </c>
      <c r="AQ29" s="62" t="s">
        <v>43</v>
      </c>
      <c r="AR29" s="63"/>
      <c r="AS29" s="47"/>
      <c r="AT29" s="9" t="s">
        <v>124</v>
      </c>
      <c r="AU29" s="11" t="s">
        <v>43</v>
      </c>
      <c r="AV29" s="10"/>
      <c r="AX29" s="9" t="s">
        <v>124</v>
      </c>
      <c r="AY29" s="11" t="s">
        <v>43</v>
      </c>
      <c r="AZ29" s="10"/>
      <c r="BB29" s="9" t="s">
        <v>124</v>
      </c>
      <c r="BC29" s="11" t="s">
        <v>43</v>
      </c>
      <c r="BD29" s="10"/>
      <c r="BF29" s="9" t="s">
        <v>124</v>
      </c>
      <c r="BG29" s="11" t="s">
        <v>43</v>
      </c>
      <c r="BH29" s="10"/>
      <c r="BJ29" s="9" t="s">
        <v>124</v>
      </c>
      <c r="BK29" s="11" t="s">
        <v>43</v>
      </c>
      <c r="BL29" s="10"/>
      <c r="BN29" s="9" t="s">
        <v>124</v>
      </c>
      <c r="BO29" s="11" t="s">
        <v>43</v>
      </c>
      <c r="BP29" s="10"/>
      <c r="BR29" s="9" t="s">
        <v>124</v>
      </c>
      <c r="BS29" s="11" t="s">
        <v>43</v>
      </c>
      <c r="BT29" s="10"/>
      <c r="BV29" s="9" t="s">
        <v>124</v>
      </c>
      <c r="BW29" s="11" t="s">
        <v>43</v>
      </c>
      <c r="BX29" s="10"/>
      <c r="BZ29" s="9" t="s">
        <v>124</v>
      </c>
      <c r="CA29" s="11" t="s">
        <v>43</v>
      </c>
      <c r="CB29" s="10"/>
      <c r="CD29" s="9" t="s">
        <v>124</v>
      </c>
      <c r="CE29" s="11" t="s">
        <v>43</v>
      </c>
      <c r="CF29" s="10"/>
      <c r="CH29" s="9" t="s">
        <v>124</v>
      </c>
      <c r="CI29" s="11" t="s">
        <v>43</v>
      </c>
      <c r="CJ29" s="10"/>
      <c r="CL29" s="9" t="s">
        <v>124</v>
      </c>
      <c r="CM29" s="11" t="s">
        <v>43</v>
      </c>
      <c r="CN29" s="10"/>
      <c r="CP29" s="9" t="s">
        <v>124</v>
      </c>
      <c r="CQ29" s="11" t="s">
        <v>43</v>
      </c>
      <c r="CR29" s="10"/>
      <c r="CT29" s="9" t="s">
        <v>124</v>
      </c>
      <c r="CU29" s="11" t="s">
        <v>43</v>
      </c>
      <c r="CV29" s="10"/>
      <c r="CX29" s="9" t="s">
        <v>124</v>
      </c>
      <c r="CY29" s="11" t="s">
        <v>43</v>
      </c>
      <c r="CZ29" s="10"/>
      <c r="DB29" s="9" t="s">
        <v>124</v>
      </c>
      <c r="DC29" s="11" t="s">
        <v>43</v>
      </c>
      <c r="DD29" s="10"/>
      <c r="DF29" s="9" t="s">
        <v>124</v>
      </c>
      <c r="DG29" s="11" t="s">
        <v>43</v>
      </c>
      <c r="DH29" s="10"/>
      <c r="DJ29" s="9" t="s">
        <v>124</v>
      </c>
      <c r="DK29" s="11" t="s">
        <v>43</v>
      </c>
      <c r="DL29" s="10"/>
      <c r="DN29" s="9" t="s">
        <v>124</v>
      </c>
      <c r="DO29" s="11" t="s">
        <v>43</v>
      </c>
      <c r="DP29" s="10"/>
      <c r="DR29" s="9" t="s">
        <v>124</v>
      </c>
      <c r="DS29" s="11" t="s">
        <v>43</v>
      </c>
      <c r="DT29" s="10"/>
      <c r="DV29" s="9" t="s">
        <v>124</v>
      </c>
      <c r="DW29" s="11" t="s">
        <v>43</v>
      </c>
      <c r="DX29" s="10"/>
      <c r="DZ29" s="9" t="s">
        <v>124</v>
      </c>
      <c r="EA29" s="11" t="s">
        <v>43</v>
      </c>
      <c r="EB29" s="10"/>
      <c r="ED29" s="9" t="s">
        <v>124</v>
      </c>
      <c r="EE29" s="11" t="s">
        <v>43</v>
      </c>
      <c r="EF29" s="10"/>
      <c r="EH29" s="9" t="s">
        <v>124</v>
      </c>
      <c r="EI29" s="11" t="s">
        <v>43</v>
      </c>
      <c r="EJ29" s="10"/>
      <c r="EL29" s="9" t="s">
        <v>124</v>
      </c>
      <c r="EM29" s="11" t="s">
        <v>43</v>
      </c>
      <c r="EN29" s="10"/>
      <c r="EP29" s="9" t="s">
        <v>124</v>
      </c>
      <c r="EQ29" s="11" t="s">
        <v>43</v>
      </c>
      <c r="ER29" s="10"/>
      <c r="ET29" s="9" t="s">
        <v>124</v>
      </c>
      <c r="EU29" s="11" t="s">
        <v>43</v>
      </c>
      <c r="EV29" s="10"/>
      <c r="EX29" s="9" t="s">
        <v>124</v>
      </c>
      <c r="EY29" s="11" t="s">
        <v>43</v>
      </c>
      <c r="EZ29" s="10"/>
      <c r="FB29" s="9" t="s">
        <v>124</v>
      </c>
      <c r="FC29" s="11" t="s">
        <v>43</v>
      </c>
      <c r="FD29" s="10"/>
      <c r="FF29" s="9" t="s">
        <v>124</v>
      </c>
      <c r="FG29" s="11" t="s">
        <v>43</v>
      </c>
      <c r="FH29" s="10"/>
      <c r="FJ29" s="9" t="s">
        <v>124</v>
      </c>
      <c r="FK29" s="11" t="s">
        <v>43</v>
      </c>
      <c r="FL29" s="10"/>
    </row>
    <row r="30" spans="2:168" x14ac:dyDescent="0.25">
      <c r="B30" s="13" t="s">
        <v>101</v>
      </c>
      <c r="C30" s="31">
        <f>(C4/C3)*(C9/100)</f>
        <v>1.6E-2</v>
      </c>
      <c r="D30" s="14" t="s">
        <v>114</v>
      </c>
      <c r="E30" s="36"/>
      <c r="F30" s="13" t="s">
        <v>101</v>
      </c>
      <c r="G30" s="31">
        <f>G31/G4</f>
        <v>0.04</v>
      </c>
      <c r="H30" s="14" t="s">
        <v>114</v>
      </c>
      <c r="J30" s="13" t="s">
        <v>101</v>
      </c>
      <c r="K30" s="31">
        <f>K31/K4</f>
        <v>2.6666666666666665E-2</v>
      </c>
      <c r="L30" s="14" t="s">
        <v>114</v>
      </c>
      <c r="N30" s="13" t="s">
        <v>101</v>
      </c>
      <c r="O30" s="31">
        <f>O31/O4</f>
        <v>1.5999999999999997E-2</v>
      </c>
      <c r="P30" s="14" t="s">
        <v>114</v>
      </c>
      <c r="R30" s="13" t="s">
        <v>101</v>
      </c>
      <c r="S30" s="31">
        <f>S31/S4</f>
        <v>1.1428571428571429E-2</v>
      </c>
      <c r="T30" s="14" t="s">
        <v>114</v>
      </c>
      <c r="V30" s="13" t="s">
        <v>101</v>
      </c>
      <c r="W30" s="31">
        <f>W31/W4</f>
        <v>8.8888888888888906E-3</v>
      </c>
      <c r="X30" s="14" t="s">
        <v>114</v>
      </c>
      <c r="Z30" s="13" t="s">
        <v>101</v>
      </c>
      <c r="AA30" s="31">
        <f>AA31/AA4</f>
        <v>6.1538461538461538E-3</v>
      </c>
      <c r="AB30" s="14" t="s">
        <v>114</v>
      </c>
      <c r="AD30" s="13" t="s">
        <v>101</v>
      </c>
      <c r="AE30" s="31">
        <f>AE31/AE4</f>
        <v>4.7058823529411769E-3</v>
      </c>
      <c r="AF30" s="14" t="s">
        <v>114</v>
      </c>
      <c r="AH30" s="13" t="s">
        <v>101</v>
      </c>
      <c r="AI30" s="31">
        <f>AI31/AI4</f>
        <v>3.8095238095238095E-3</v>
      </c>
      <c r="AJ30" s="14" t="s">
        <v>114</v>
      </c>
      <c r="AL30" s="13" t="s">
        <v>101</v>
      </c>
      <c r="AM30" s="31">
        <f>AM31/AM4</f>
        <v>2.7586206896551726E-3</v>
      </c>
      <c r="AN30" s="14" t="s">
        <v>114</v>
      </c>
      <c r="AP30" s="64" t="s">
        <v>101</v>
      </c>
      <c r="AQ30" s="73" t="e">
        <f>AQ31/AQ4</f>
        <v>#VALUE!</v>
      </c>
      <c r="AR30" s="65" t="s">
        <v>114</v>
      </c>
      <c r="AS30" s="47"/>
      <c r="AT30" s="13" t="s">
        <v>101</v>
      </c>
      <c r="AU30" s="31" t="e">
        <f>AU31/AU4</f>
        <v>#VALUE!</v>
      </c>
      <c r="AV30" s="14" t="s">
        <v>114</v>
      </c>
      <c r="AX30" s="13" t="s">
        <v>101</v>
      </c>
      <c r="AY30" s="31" t="e">
        <f>AY31/AY4</f>
        <v>#VALUE!</v>
      </c>
      <c r="AZ30" s="14" t="s">
        <v>114</v>
      </c>
      <c r="BB30" s="13" t="s">
        <v>101</v>
      </c>
      <c r="BC30" s="31" t="e">
        <f>BC31/BC4</f>
        <v>#VALUE!</v>
      </c>
      <c r="BD30" s="14" t="s">
        <v>114</v>
      </c>
      <c r="BF30" s="13" t="s">
        <v>101</v>
      </c>
      <c r="BG30" s="31" t="e">
        <f>BG31/BG4</f>
        <v>#VALUE!</v>
      </c>
      <c r="BH30" s="14" t="s">
        <v>114</v>
      </c>
      <c r="BJ30" s="13" t="s">
        <v>101</v>
      </c>
      <c r="BK30" s="31" t="e">
        <f>BK31/BK4</f>
        <v>#VALUE!</v>
      </c>
      <c r="BL30" s="14" t="s">
        <v>114</v>
      </c>
      <c r="BN30" s="13" t="s">
        <v>101</v>
      </c>
      <c r="BO30" s="31" t="e">
        <f>BO31/BO4</f>
        <v>#VALUE!</v>
      </c>
      <c r="BP30" s="14" t="s">
        <v>114</v>
      </c>
      <c r="BR30" s="13" t="s">
        <v>101</v>
      </c>
      <c r="BS30" s="31" t="e">
        <f>BS31/BS4</f>
        <v>#VALUE!</v>
      </c>
      <c r="BT30" s="14" t="s">
        <v>114</v>
      </c>
      <c r="BV30" s="13" t="s">
        <v>101</v>
      </c>
      <c r="BW30" s="31" t="e">
        <f>BW31/BW4</f>
        <v>#VALUE!</v>
      </c>
      <c r="BX30" s="14" t="s">
        <v>114</v>
      </c>
      <c r="BZ30" s="13" t="s">
        <v>101</v>
      </c>
      <c r="CA30" s="31" t="e">
        <f>CA31/CA4</f>
        <v>#VALUE!</v>
      </c>
      <c r="CB30" s="14" t="s">
        <v>114</v>
      </c>
      <c r="CD30" s="13" t="s">
        <v>101</v>
      </c>
      <c r="CE30" s="31" t="e">
        <f>CE31/CE4</f>
        <v>#VALUE!</v>
      </c>
      <c r="CF30" s="14" t="s">
        <v>114</v>
      </c>
      <c r="CH30" s="13" t="s">
        <v>101</v>
      </c>
      <c r="CI30" s="31" t="e">
        <f>CI31/CI4</f>
        <v>#VALUE!</v>
      </c>
      <c r="CJ30" s="14" t="s">
        <v>114</v>
      </c>
      <c r="CL30" s="13" t="s">
        <v>101</v>
      </c>
      <c r="CM30" s="31" t="e">
        <f>CM31/CM4</f>
        <v>#VALUE!</v>
      </c>
      <c r="CN30" s="14" t="s">
        <v>114</v>
      </c>
      <c r="CP30" s="13" t="s">
        <v>101</v>
      </c>
      <c r="CQ30" s="31" t="e">
        <f>CQ31/CQ4</f>
        <v>#VALUE!</v>
      </c>
      <c r="CR30" s="14" t="s">
        <v>114</v>
      </c>
      <c r="CT30" s="13" t="s">
        <v>101</v>
      </c>
      <c r="CU30" s="31" t="e">
        <f>CU31/CU4</f>
        <v>#VALUE!</v>
      </c>
      <c r="CV30" s="14" t="s">
        <v>114</v>
      </c>
      <c r="CX30" s="13" t="s">
        <v>101</v>
      </c>
      <c r="CY30" s="31" t="e">
        <f>CY31/CY4</f>
        <v>#VALUE!</v>
      </c>
      <c r="CZ30" s="14" t="s">
        <v>114</v>
      </c>
      <c r="DB30" s="13" t="s">
        <v>101</v>
      </c>
      <c r="DC30" s="31" t="e">
        <f>DC31/DC4</f>
        <v>#VALUE!</v>
      </c>
      <c r="DD30" s="14" t="s">
        <v>114</v>
      </c>
      <c r="DF30" s="13" t="s">
        <v>101</v>
      </c>
      <c r="DG30" s="31" t="e">
        <f>DG31/DG4</f>
        <v>#VALUE!</v>
      </c>
      <c r="DH30" s="14" t="s">
        <v>114</v>
      </c>
      <c r="DJ30" s="13" t="s">
        <v>101</v>
      </c>
      <c r="DK30" s="31" t="e">
        <f>DK31/DK4</f>
        <v>#VALUE!</v>
      </c>
      <c r="DL30" s="14" t="s">
        <v>114</v>
      </c>
      <c r="DN30" s="13" t="s">
        <v>101</v>
      </c>
      <c r="DO30" s="31" t="e">
        <f>DO31/DO4</f>
        <v>#VALUE!</v>
      </c>
      <c r="DP30" s="14" t="s">
        <v>114</v>
      </c>
      <c r="DR30" s="13" t="s">
        <v>101</v>
      </c>
      <c r="DS30" s="31" t="e">
        <f>DS31/DS4</f>
        <v>#VALUE!</v>
      </c>
      <c r="DT30" s="14" t="s">
        <v>114</v>
      </c>
      <c r="DV30" s="13" t="s">
        <v>101</v>
      </c>
      <c r="DW30" s="31" t="e">
        <f>DW31/DW4</f>
        <v>#VALUE!</v>
      </c>
      <c r="DX30" s="14" t="s">
        <v>114</v>
      </c>
      <c r="DZ30" s="13" t="s">
        <v>101</v>
      </c>
      <c r="EA30" s="31" t="e">
        <f>EA31/EA4</f>
        <v>#VALUE!</v>
      </c>
      <c r="EB30" s="14" t="s">
        <v>114</v>
      </c>
      <c r="ED30" s="13" t="s">
        <v>101</v>
      </c>
      <c r="EE30" s="31" t="e">
        <f>EE31/EE4</f>
        <v>#VALUE!</v>
      </c>
      <c r="EF30" s="14" t="s">
        <v>114</v>
      </c>
      <c r="EH30" s="13" t="s">
        <v>101</v>
      </c>
      <c r="EI30" s="31" t="e">
        <f>EI31/EI4</f>
        <v>#VALUE!</v>
      </c>
      <c r="EJ30" s="14" t="s">
        <v>114</v>
      </c>
      <c r="EL30" s="13" t="s">
        <v>101</v>
      </c>
      <c r="EM30" s="31" t="e">
        <f>EM31/EM4</f>
        <v>#VALUE!</v>
      </c>
      <c r="EN30" s="14" t="s">
        <v>114</v>
      </c>
      <c r="EP30" s="13" t="s">
        <v>101</v>
      </c>
      <c r="EQ30" s="31" t="e">
        <f>EQ31/EQ4</f>
        <v>#VALUE!</v>
      </c>
      <c r="ER30" s="14" t="s">
        <v>114</v>
      </c>
      <c r="ET30" s="13" t="s">
        <v>101</v>
      </c>
      <c r="EU30" s="31" t="e">
        <f>EU31/EU4</f>
        <v>#VALUE!</v>
      </c>
      <c r="EV30" s="14" t="s">
        <v>114</v>
      </c>
      <c r="EX30" s="13" t="s">
        <v>101</v>
      </c>
      <c r="EY30" s="31" t="e">
        <f>EY31/EY4</f>
        <v>#VALUE!</v>
      </c>
      <c r="EZ30" s="14" t="s">
        <v>114</v>
      </c>
      <c r="FB30" s="13" t="s">
        <v>101</v>
      </c>
      <c r="FC30" s="31" t="e">
        <f>FC31/FC4</f>
        <v>#VALUE!</v>
      </c>
      <c r="FD30" s="14" t="s">
        <v>114</v>
      </c>
      <c r="FF30" s="13" t="s">
        <v>101</v>
      </c>
      <c r="FG30" s="31" t="e">
        <f>FG31/FG4</f>
        <v>#VALUE!</v>
      </c>
      <c r="FH30" s="14" t="s">
        <v>114</v>
      </c>
      <c r="FJ30" s="13" t="s">
        <v>101</v>
      </c>
      <c r="FK30" s="31" t="e">
        <f>FK31/FK4</f>
        <v>#VALUE!</v>
      </c>
      <c r="FL30" s="14" t="s">
        <v>114</v>
      </c>
    </row>
    <row r="31" spans="2:168" x14ac:dyDescent="0.25">
      <c r="B31" s="13" t="s">
        <v>115</v>
      </c>
      <c r="C31" s="31">
        <f>C30*C5</f>
        <v>6.4000000000000001E-2</v>
      </c>
      <c r="D31" s="14" t="s">
        <v>116</v>
      </c>
      <c r="E31" s="36"/>
      <c r="F31" s="13" t="s">
        <v>115</v>
      </c>
      <c r="G31" s="31">
        <f>(C31+C39)-((C31+C39)/(C5/B46))</f>
        <v>0.27200000000000002</v>
      </c>
      <c r="H31" s="14" t="s">
        <v>116</v>
      </c>
      <c r="J31" s="13" t="s">
        <v>115</v>
      </c>
      <c r="K31" s="31">
        <f>G31-(G31/(G4/F46))</f>
        <v>0.252</v>
      </c>
      <c r="L31" s="14" t="s">
        <v>116</v>
      </c>
      <c r="N31" s="13" t="s">
        <v>115</v>
      </c>
      <c r="O31" s="31">
        <f>K31-(K31/(K4/J46))</f>
        <v>0.19866666666666666</v>
      </c>
      <c r="P31" s="14" t="s">
        <v>116</v>
      </c>
      <c r="R31" s="13" t="s">
        <v>115</v>
      </c>
      <c r="S31" s="31">
        <f>O31-(O31/(O4/N46))</f>
        <v>0.18266666666666667</v>
      </c>
      <c r="T31" s="14" t="s">
        <v>116</v>
      </c>
      <c r="V31" s="13" t="s">
        <v>115</v>
      </c>
      <c r="W31" s="31">
        <f>S31-(S31/(S4/R46))</f>
        <v>0.15980952380952382</v>
      </c>
      <c r="X31" s="14" t="s">
        <v>116</v>
      </c>
      <c r="Z31" s="13" t="s">
        <v>115</v>
      </c>
      <c r="AA31" s="31">
        <f>W31-(W31/(W4/V46))</f>
        <v>0.15047619047619049</v>
      </c>
      <c r="AB31" s="14" t="s">
        <v>116</v>
      </c>
      <c r="AD31" s="13" t="s">
        <v>115</v>
      </c>
      <c r="AE31" s="31">
        <f>AA31-(AA31/(AA4/Z46))</f>
        <v>0.14124542124542125</v>
      </c>
      <c r="AF31" s="14" t="s">
        <v>116</v>
      </c>
      <c r="AH31" s="13" t="s">
        <v>115</v>
      </c>
      <c r="AI31" s="31">
        <f>AE31-(AE31/(AE4/AD46))</f>
        <v>0.13136306830424477</v>
      </c>
      <c r="AJ31" s="14" t="s">
        <v>116</v>
      </c>
      <c r="AL31" s="13" t="s">
        <v>115</v>
      </c>
      <c r="AM31" s="31">
        <f>AI31-(AI31/(AI4/AH46))</f>
        <v>4.7553544494720962E-2</v>
      </c>
      <c r="AN31" s="14" t="s">
        <v>116</v>
      </c>
      <c r="AP31" s="64" t="s">
        <v>115</v>
      </c>
      <c r="AQ31" s="73" t="e">
        <f>AM31-(AM31/(AM4/AL46))</f>
        <v>#VALUE!</v>
      </c>
      <c r="AR31" s="65" t="s">
        <v>116</v>
      </c>
      <c r="AS31" s="47"/>
      <c r="AT31" s="13" t="s">
        <v>115</v>
      </c>
      <c r="AU31" s="31" t="e">
        <f>AQ31-(AQ31/(AQ4/AP46))</f>
        <v>#VALUE!</v>
      </c>
      <c r="AV31" s="14" t="s">
        <v>116</v>
      </c>
      <c r="AX31" s="13" t="s">
        <v>115</v>
      </c>
      <c r="AY31" s="31" t="e">
        <f>AU31-(AU31/(AU4/AT46))</f>
        <v>#VALUE!</v>
      </c>
      <c r="AZ31" s="14" t="s">
        <v>116</v>
      </c>
      <c r="BB31" s="13" t="s">
        <v>115</v>
      </c>
      <c r="BC31" s="31" t="e">
        <f>AY31-(AY31/(AY4/AX46))</f>
        <v>#VALUE!</v>
      </c>
      <c r="BD31" s="14" t="s">
        <v>116</v>
      </c>
      <c r="BF31" s="13" t="s">
        <v>115</v>
      </c>
      <c r="BG31" s="31" t="e">
        <f>BC31-(BC31/(BC4/BB46))</f>
        <v>#VALUE!</v>
      </c>
      <c r="BH31" s="14" t="s">
        <v>116</v>
      </c>
      <c r="BJ31" s="13" t="s">
        <v>115</v>
      </c>
      <c r="BK31" s="31" t="e">
        <f>BG31-(BG31/(BG4/BF46))</f>
        <v>#VALUE!</v>
      </c>
      <c r="BL31" s="14" t="s">
        <v>116</v>
      </c>
      <c r="BN31" s="13" t="s">
        <v>115</v>
      </c>
      <c r="BO31" s="31" t="e">
        <f>BK31-(BK31/(BK4/BJ46))</f>
        <v>#VALUE!</v>
      </c>
      <c r="BP31" s="14" t="s">
        <v>116</v>
      </c>
      <c r="BR31" s="13" t="s">
        <v>115</v>
      </c>
      <c r="BS31" s="31" t="e">
        <f>BO31-(BO31/(BO4/BN46))</f>
        <v>#VALUE!</v>
      </c>
      <c r="BT31" s="14" t="s">
        <v>116</v>
      </c>
      <c r="BV31" s="13" t="s">
        <v>115</v>
      </c>
      <c r="BW31" s="31" t="e">
        <f>BS31-(BS31/(BS4/BR46))</f>
        <v>#VALUE!</v>
      </c>
      <c r="BX31" s="14" t="s">
        <v>116</v>
      </c>
      <c r="BZ31" s="13" t="s">
        <v>115</v>
      </c>
      <c r="CA31" s="31" t="e">
        <f>BW31-(BW31/(BW4/BV46))</f>
        <v>#VALUE!</v>
      </c>
      <c r="CB31" s="14" t="s">
        <v>116</v>
      </c>
      <c r="CD31" s="13" t="s">
        <v>115</v>
      </c>
      <c r="CE31" s="31" t="e">
        <f>CA31-(CA31/(CA4/BZ46))</f>
        <v>#VALUE!</v>
      </c>
      <c r="CF31" s="14" t="s">
        <v>116</v>
      </c>
      <c r="CH31" s="13" t="s">
        <v>115</v>
      </c>
      <c r="CI31" s="31" t="e">
        <f>CE31-(CE31/(CE4/CD46))</f>
        <v>#VALUE!</v>
      </c>
      <c r="CJ31" s="14" t="s">
        <v>116</v>
      </c>
      <c r="CL31" s="13" t="s">
        <v>115</v>
      </c>
      <c r="CM31" s="31" t="e">
        <f>CI31-(CI31/(CI4/CH46))</f>
        <v>#VALUE!</v>
      </c>
      <c r="CN31" s="14" t="s">
        <v>116</v>
      </c>
      <c r="CP31" s="13" t="s">
        <v>115</v>
      </c>
      <c r="CQ31" s="31" t="e">
        <f>CM31-(CM31/(CM4/CL46))</f>
        <v>#VALUE!</v>
      </c>
      <c r="CR31" s="14" t="s">
        <v>116</v>
      </c>
      <c r="CT31" s="13" t="s">
        <v>115</v>
      </c>
      <c r="CU31" s="31" t="e">
        <f>CQ31-(CQ31/(CQ4/CP46))</f>
        <v>#VALUE!</v>
      </c>
      <c r="CV31" s="14" t="s">
        <v>116</v>
      </c>
      <c r="CX31" s="13" t="s">
        <v>115</v>
      </c>
      <c r="CY31" s="31" t="e">
        <f>CU31-(CU31/(CU4/CT46))</f>
        <v>#VALUE!</v>
      </c>
      <c r="CZ31" s="14" t="s">
        <v>116</v>
      </c>
      <c r="DB31" s="13" t="s">
        <v>115</v>
      </c>
      <c r="DC31" s="31" t="e">
        <f>CY31-(CY31/(CY4/CX46))</f>
        <v>#VALUE!</v>
      </c>
      <c r="DD31" s="14" t="s">
        <v>116</v>
      </c>
      <c r="DF31" s="13" t="s">
        <v>115</v>
      </c>
      <c r="DG31" s="31" t="e">
        <f>DC31-(DC31/(DC4/DB46))</f>
        <v>#VALUE!</v>
      </c>
      <c r="DH31" s="14" t="s">
        <v>116</v>
      </c>
      <c r="DJ31" s="13" t="s">
        <v>115</v>
      </c>
      <c r="DK31" s="31" t="e">
        <f>DG31-(DG31/(DG4/DF46))</f>
        <v>#VALUE!</v>
      </c>
      <c r="DL31" s="14" t="s">
        <v>116</v>
      </c>
      <c r="DN31" s="13" t="s">
        <v>115</v>
      </c>
      <c r="DO31" s="31" t="e">
        <f>DK31-(DK31/(DK4/DJ46))</f>
        <v>#VALUE!</v>
      </c>
      <c r="DP31" s="14" t="s">
        <v>116</v>
      </c>
      <c r="DR31" s="13" t="s">
        <v>115</v>
      </c>
      <c r="DS31" s="31" t="e">
        <f>DO31-(DO31/(DO4/DN46))</f>
        <v>#VALUE!</v>
      </c>
      <c r="DT31" s="14" t="s">
        <v>116</v>
      </c>
      <c r="DV31" s="13" t="s">
        <v>115</v>
      </c>
      <c r="DW31" s="31" t="e">
        <f>DS31-(DS31/(DS4/DR46))</f>
        <v>#VALUE!</v>
      </c>
      <c r="DX31" s="14" t="s">
        <v>116</v>
      </c>
      <c r="DZ31" s="13" t="s">
        <v>115</v>
      </c>
      <c r="EA31" s="31" t="e">
        <f>DW31-(DW31/(DW4/DV46))</f>
        <v>#VALUE!</v>
      </c>
      <c r="EB31" s="14" t="s">
        <v>116</v>
      </c>
      <c r="ED31" s="13" t="s">
        <v>115</v>
      </c>
      <c r="EE31" s="31" t="e">
        <f>EA31-(EA31/(EA4/DZ46))</f>
        <v>#VALUE!</v>
      </c>
      <c r="EF31" s="14" t="s">
        <v>116</v>
      </c>
      <c r="EH31" s="13" t="s">
        <v>115</v>
      </c>
      <c r="EI31" s="31" t="e">
        <f>EE31-(EE31/(EE4/ED46))</f>
        <v>#VALUE!</v>
      </c>
      <c r="EJ31" s="14" t="s">
        <v>116</v>
      </c>
      <c r="EL31" s="13" t="s">
        <v>115</v>
      </c>
      <c r="EM31" s="31" t="e">
        <f>EI31-(EI31/(EI4/EH46))</f>
        <v>#VALUE!</v>
      </c>
      <c r="EN31" s="14" t="s">
        <v>116</v>
      </c>
      <c r="EP31" s="13" t="s">
        <v>115</v>
      </c>
      <c r="EQ31" s="31" t="e">
        <f>EM31-(EM31/(EM4/EL46))</f>
        <v>#VALUE!</v>
      </c>
      <c r="ER31" s="14" t="s">
        <v>116</v>
      </c>
      <c r="ET31" s="13" t="s">
        <v>115</v>
      </c>
      <c r="EU31" s="31" t="e">
        <f>EQ31-(EQ31/(EQ4/EP46))</f>
        <v>#VALUE!</v>
      </c>
      <c r="EV31" s="14" t="s">
        <v>116</v>
      </c>
      <c r="EX31" s="13" t="s">
        <v>115</v>
      </c>
      <c r="EY31" s="31" t="e">
        <f>EU31-(EU31/(EU4/ET46))</f>
        <v>#VALUE!</v>
      </c>
      <c r="EZ31" s="14" t="s">
        <v>116</v>
      </c>
      <c r="FB31" s="13" t="s">
        <v>115</v>
      </c>
      <c r="FC31" s="31" t="e">
        <f>EY31-(EY31/(EY4/EX46))</f>
        <v>#VALUE!</v>
      </c>
      <c r="FD31" s="14" t="s">
        <v>116</v>
      </c>
      <c r="FF31" s="13" t="s">
        <v>115</v>
      </c>
      <c r="FG31" s="31" t="e">
        <f>FC31-(FC31/(FC4/FB46))</f>
        <v>#VALUE!</v>
      </c>
      <c r="FH31" s="14" t="s">
        <v>116</v>
      </c>
      <c r="FJ31" s="13" t="s">
        <v>115</v>
      </c>
      <c r="FK31" s="31" t="e">
        <f>FG31-(FG31/(FG4/FF46))</f>
        <v>#VALUE!</v>
      </c>
      <c r="FL31" s="14" t="s">
        <v>116</v>
      </c>
    </row>
    <row r="32" spans="2:168" x14ac:dyDescent="0.25">
      <c r="B32" s="15" t="s">
        <v>117</v>
      </c>
      <c r="C32" s="19">
        <f>C31*C34</f>
        <v>13.313280000000001</v>
      </c>
      <c r="D32" s="27" t="s">
        <v>118</v>
      </c>
      <c r="E32" s="36"/>
      <c r="F32" s="15" t="s">
        <v>117</v>
      </c>
      <c r="G32" s="19">
        <f>G31*G34</f>
        <v>56.581440000000008</v>
      </c>
      <c r="H32" s="27" t="s">
        <v>118</v>
      </c>
      <c r="J32" s="15" t="s">
        <v>117</v>
      </c>
      <c r="K32" s="19">
        <f>K31*K34</f>
        <v>52.421040000000005</v>
      </c>
      <c r="L32" s="27" t="s">
        <v>118</v>
      </c>
      <c r="N32" s="15" t="s">
        <v>117</v>
      </c>
      <c r="O32" s="19">
        <f>O31*O34</f>
        <v>41.326639999999998</v>
      </c>
      <c r="P32" s="27" t="s">
        <v>118</v>
      </c>
      <c r="R32" s="15" t="s">
        <v>117</v>
      </c>
      <c r="S32" s="19">
        <f>S31*S34</f>
        <v>37.99832</v>
      </c>
      <c r="T32" s="27" t="s">
        <v>118</v>
      </c>
      <c r="V32" s="15" t="s">
        <v>117</v>
      </c>
      <c r="W32" s="19">
        <f>W31*W34</f>
        <v>33.243577142857148</v>
      </c>
      <c r="X32" s="27" t="s">
        <v>118</v>
      </c>
      <c r="Z32" s="15" t="s">
        <v>117</v>
      </c>
      <c r="AA32" s="19">
        <f>AA31*AA34</f>
        <v>31.302057142857148</v>
      </c>
      <c r="AB32" s="27" t="s">
        <v>118</v>
      </c>
      <c r="AD32" s="15" t="s">
        <v>117</v>
      </c>
      <c r="AE32" s="19">
        <f>AE31*AE34</f>
        <v>29.381872527472531</v>
      </c>
      <c r="AF32" s="27" t="s">
        <v>118</v>
      </c>
      <c r="AH32" s="15" t="s">
        <v>117</v>
      </c>
      <c r="AI32" s="19">
        <f>AI31*AI34</f>
        <v>27.326145468648999</v>
      </c>
      <c r="AJ32" s="27" t="s">
        <v>118</v>
      </c>
      <c r="AL32" s="15" t="s">
        <v>117</v>
      </c>
      <c r="AM32" s="19">
        <f>AM31*AM34</f>
        <v>9.892088325791855</v>
      </c>
      <c r="AN32" s="27" t="s">
        <v>118</v>
      </c>
      <c r="AP32" s="64" t="s">
        <v>117</v>
      </c>
      <c r="AQ32" s="74" t="e">
        <f>AQ31*AQ34</f>
        <v>#VALUE!</v>
      </c>
      <c r="AR32" s="67" t="s">
        <v>118</v>
      </c>
      <c r="AS32" s="47"/>
      <c r="AT32" s="15" t="s">
        <v>117</v>
      </c>
      <c r="AU32" s="19" t="e">
        <f>AU31*AU34</f>
        <v>#VALUE!</v>
      </c>
      <c r="AV32" s="27" t="s">
        <v>118</v>
      </c>
      <c r="AX32" s="15" t="s">
        <v>117</v>
      </c>
      <c r="AY32" s="19" t="e">
        <f>AY31*AY34</f>
        <v>#VALUE!</v>
      </c>
      <c r="AZ32" s="27" t="s">
        <v>118</v>
      </c>
      <c r="BB32" s="15" t="s">
        <v>117</v>
      </c>
      <c r="BC32" s="19" t="e">
        <f>BC31*BC34</f>
        <v>#VALUE!</v>
      </c>
      <c r="BD32" s="27" t="s">
        <v>118</v>
      </c>
      <c r="BF32" s="15" t="s">
        <v>117</v>
      </c>
      <c r="BG32" s="19" t="e">
        <f>BG31*BG34</f>
        <v>#VALUE!</v>
      </c>
      <c r="BH32" s="27" t="s">
        <v>118</v>
      </c>
      <c r="BJ32" s="15" t="s">
        <v>117</v>
      </c>
      <c r="BK32" s="19" t="e">
        <f>BK31*BK34</f>
        <v>#VALUE!</v>
      </c>
      <c r="BL32" s="27" t="s">
        <v>118</v>
      </c>
      <c r="BN32" s="15" t="s">
        <v>117</v>
      </c>
      <c r="BO32" s="19" t="e">
        <f>BO31*BO34</f>
        <v>#VALUE!</v>
      </c>
      <c r="BP32" s="27" t="s">
        <v>118</v>
      </c>
      <c r="BR32" s="15" t="s">
        <v>117</v>
      </c>
      <c r="BS32" s="19" t="e">
        <f>BS31*BS34</f>
        <v>#VALUE!</v>
      </c>
      <c r="BT32" s="27" t="s">
        <v>118</v>
      </c>
      <c r="BV32" s="15" t="s">
        <v>117</v>
      </c>
      <c r="BW32" s="19" t="e">
        <f>BW31*BW34</f>
        <v>#VALUE!</v>
      </c>
      <c r="BX32" s="27" t="s">
        <v>118</v>
      </c>
      <c r="BZ32" s="15" t="s">
        <v>117</v>
      </c>
      <c r="CA32" s="19" t="e">
        <f>CA31*CA34</f>
        <v>#VALUE!</v>
      </c>
      <c r="CB32" s="27" t="s">
        <v>118</v>
      </c>
      <c r="CD32" s="15" t="s">
        <v>117</v>
      </c>
      <c r="CE32" s="19" t="e">
        <f>CE31*CE34</f>
        <v>#VALUE!</v>
      </c>
      <c r="CF32" s="27" t="s">
        <v>118</v>
      </c>
      <c r="CH32" s="15" t="s">
        <v>117</v>
      </c>
      <c r="CI32" s="19" t="e">
        <f>CI31*CI34</f>
        <v>#VALUE!</v>
      </c>
      <c r="CJ32" s="27" t="s">
        <v>118</v>
      </c>
      <c r="CL32" s="15" t="s">
        <v>117</v>
      </c>
      <c r="CM32" s="19" t="e">
        <f>CM31*CM34</f>
        <v>#VALUE!</v>
      </c>
      <c r="CN32" s="27" t="s">
        <v>118</v>
      </c>
      <c r="CP32" s="15" t="s">
        <v>117</v>
      </c>
      <c r="CQ32" s="19" t="e">
        <f>CQ31*CQ34</f>
        <v>#VALUE!</v>
      </c>
      <c r="CR32" s="27" t="s">
        <v>118</v>
      </c>
      <c r="CT32" s="15" t="s">
        <v>117</v>
      </c>
      <c r="CU32" s="19" t="e">
        <f>CU31*CU34</f>
        <v>#VALUE!</v>
      </c>
      <c r="CV32" s="27" t="s">
        <v>118</v>
      </c>
      <c r="CX32" s="15" t="s">
        <v>117</v>
      </c>
      <c r="CY32" s="19" t="e">
        <f>CY31*CY34</f>
        <v>#VALUE!</v>
      </c>
      <c r="CZ32" s="27" t="s">
        <v>118</v>
      </c>
      <c r="DB32" s="15" t="s">
        <v>117</v>
      </c>
      <c r="DC32" s="19" t="e">
        <f>DC31*DC34</f>
        <v>#VALUE!</v>
      </c>
      <c r="DD32" s="27" t="s">
        <v>118</v>
      </c>
      <c r="DF32" s="15" t="s">
        <v>117</v>
      </c>
      <c r="DG32" s="19" t="e">
        <f>DG31*DG34</f>
        <v>#VALUE!</v>
      </c>
      <c r="DH32" s="27" t="s">
        <v>118</v>
      </c>
      <c r="DJ32" s="15" t="s">
        <v>117</v>
      </c>
      <c r="DK32" s="19" t="e">
        <f>DK31*DK34</f>
        <v>#VALUE!</v>
      </c>
      <c r="DL32" s="27" t="s">
        <v>118</v>
      </c>
      <c r="DN32" s="15" t="s">
        <v>117</v>
      </c>
      <c r="DO32" s="19" t="e">
        <f>DO31*DO34</f>
        <v>#VALUE!</v>
      </c>
      <c r="DP32" s="27" t="s">
        <v>118</v>
      </c>
      <c r="DR32" s="15" t="s">
        <v>117</v>
      </c>
      <c r="DS32" s="19" t="e">
        <f>DS31*DS34</f>
        <v>#VALUE!</v>
      </c>
      <c r="DT32" s="27" t="s">
        <v>118</v>
      </c>
      <c r="DV32" s="15" t="s">
        <v>117</v>
      </c>
      <c r="DW32" s="19" t="e">
        <f>DW31*DW34</f>
        <v>#VALUE!</v>
      </c>
      <c r="DX32" s="27" t="s">
        <v>118</v>
      </c>
      <c r="DZ32" s="15" t="s">
        <v>117</v>
      </c>
      <c r="EA32" s="19" t="e">
        <f>EA31*EA34</f>
        <v>#VALUE!</v>
      </c>
      <c r="EB32" s="27" t="s">
        <v>118</v>
      </c>
      <c r="ED32" s="15" t="s">
        <v>117</v>
      </c>
      <c r="EE32" s="19" t="e">
        <f>EE31*EE34</f>
        <v>#VALUE!</v>
      </c>
      <c r="EF32" s="27" t="s">
        <v>118</v>
      </c>
      <c r="EH32" s="15" t="s">
        <v>117</v>
      </c>
      <c r="EI32" s="19" t="e">
        <f>EI31*EI34</f>
        <v>#VALUE!</v>
      </c>
      <c r="EJ32" s="27" t="s">
        <v>118</v>
      </c>
      <c r="EL32" s="15" t="s">
        <v>117</v>
      </c>
      <c r="EM32" s="19" t="e">
        <f>EM31*EM34</f>
        <v>#VALUE!</v>
      </c>
      <c r="EN32" s="27" t="s">
        <v>118</v>
      </c>
      <c r="EP32" s="15" t="s">
        <v>117</v>
      </c>
      <c r="EQ32" s="19" t="e">
        <f>EQ31*EQ34</f>
        <v>#VALUE!</v>
      </c>
      <c r="ER32" s="27" t="s">
        <v>118</v>
      </c>
      <c r="ET32" s="15" t="s">
        <v>117</v>
      </c>
      <c r="EU32" s="19" t="e">
        <f>EU31*EU34</f>
        <v>#VALUE!</v>
      </c>
      <c r="EV32" s="27" t="s">
        <v>118</v>
      </c>
      <c r="EX32" s="15" t="s">
        <v>117</v>
      </c>
      <c r="EY32" s="19" t="e">
        <f>EY31*EY34</f>
        <v>#VALUE!</v>
      </c>
      <c r="EZ32" s="27" t="s">
        <v>118</v>
      </c>
      <c r="FB32" s="15" t="s">
        <v>117</v>
      </c>
      <c r="FC32" s="19" t="e">
        <f>FC31*FC34</f>
        <v>#VALUE!</v>
      </c>
      <c r="FD32" s="27" t="s">
        <v>118</v>
      </c>
      <c r="FF32" s="15" t="s">
        <v>117</v>
      </c>
      <c r="FG32" s="19" t="e">
        <f>FG31*FG34</f>
        <v>#VALUE!</v>
      </c>
      <c r="FH32" s="27" t="s">
        <v>118</v>
      </c>
      <c r="FJ32" s="15" t="s">
        <v>117</v>
      </c>
      <c r="FK32" s="19" t="e">
        <f>FK31*FK34</f>
        <v>#VALUE!</v>
      </c>
      <c r="FL32" s="27" t="s">
        <v>118</v>
      </c>
    </row>
    <row r="33" spans="2:168" x14ac:dyDescent="0.25">
      <c r="B33" s="15" t="s">
        <v>103</v>
      </c>
      <c r="C33" s="16">
        <f>C32/C35</f>
        <v>1.331328E-4</v>
      </c>
      <c r="D33" s="28" t="s">
        <v>119</v>
      </c>
      <c r="E33" s="36"/>
      <c r="F33" s="15" t="s">
        <v>103</v>
      </c>
      <c r="G33" s="16">
        <f>G32/G35</f>
        <v>5.6581440000000012E-4</v>
      </c>
      <c r="H33" s="28" t="s">
        <v>119</v>
      </c>
      <c r="J33" s="15" t="s">
        <v>103</v>
      </c>
      <c r="K33" s="16">
        <f>K32/K35</f>
        <v>5.2421040000000003E-4</v>
      </c>
      <c r="L33" s="28" t="s">
        <v>119</v>
      </c>
      <c r="N33" s="15" t="s">
        <v>103</v>
      </c>
      <c r="O33" s="16">
        <f>O32/O35</f>
        <v>4.132664E-4</v>
      </c>
      <c r="P33" s="28" t="s">
        <v>119</v>
      </c>
      <c r="R33" s="15" t="s">
        <v>103</v>
      </c>
      <c r="S33" s="16">
        <f>S32/S35</f>
        <v>3.7998319999999998E-4</v>
      </c>
      <c r="T33" s="28" t="s">
        <v>119</v>
      </c>
      <c r="V33" s="15" t="s">
        <v>103</v>
      </c>
      <c r="W33" s="16">
        <f>W32/W35</f>
        <v>3.3243577142857148E-4</v>
      </c>
      <c r="X33" s="28" t="s">
        <v>119</v>
      </c>
      <c r="Z33" s="15" t="s">
        <v>103</v>
      </c>
      <c r="AA33" s="16">
        <f>AA32/AA35</f>
        <v>3.1302057142857146E-4</v>
      </c>
      <c r="AB33" s="28" t="s">
        <v>119</v>
      </c>
      <c r="AD33" s="15" t="s">
        <v>103</v>
      </c>
      <c r="AE33" s="16">
        <f>AE32/AE35</f>
        <v>2.9381872527472531E-4</v>
      </c>
      <c r="AF33" s="28" t="s">
        <v>119</v>
      </c>
      <c r="AH33" s="15" t="s">
        <v>103</v>
      </c>
      <c r="AI33" s="16">
        <f>AI32/AI35</f>
        <v>2.7326145468648997E-4</v>
      </c>
      <c r="AJ33" s="28" t="s">
        <v>119</v>
      </c>
      <c r="AL33" s="15" t="s">
        <v>103</v>
      </c>
      <c r="AM33" s="16">
        <f>AM32/AM35</f>
        <v>9.8920883257918555E-5</v>
      </c>
      <c r="AN33" s="28" t="s">
        <v>119</v>
      </c>
      <c r="AP33" s="64" t="s">
        <v>103</v>
      </c>
      <c r="AQ33" s="66" t="e">
        <f>AQ32/AQ35</f>
        <v>#VALUE!</v>
      </c>
      <c r="AR33" s="68" t="s">
        <v>119</v>
      </c>
      <c r="AS33" s="47"/>
      <c r="AT33" s="15" t="s">
        <v>103</v>
      </c>
      <c r="AU33" s="16" t="e">
        <f>AU32/AU35</f>
        <v>#VALUE!</v>
      </c>
      <c r="AV33" s="28" t="s">
        <v>119</v>
      </c>
      <c r="AX33" s="15" t="s">
        <v>103</v>
      </c>
      <c r="AY33" s="16" t="e">
        <f>AY32/AY35</f>
        <v>#VALUE!</v>
      </c>
      <c r="AZ33" s="28" t="s">
        <v>119</v>
      </c>
      <c r="BB33" s="15" t="s">
        <v>103</v>
      </c>
      <c r="BC33" s="16" t="e">
        <f>BC32/BC35</f>
        <v>#VALUE!</v>
      </c>
      <c r="BD33" s="28" t="s">
        <v>119</v>
      </c>
      <c r="BF33" s="15" t="s">
        <v>103</v>
      </c>
      <c r="BG33" s="16" t="e">
        <f>BG32/BG35</f>
        <v>#VALUE!</v>
      </c>
      <c r="BH33" s="28" t="s">
        <v>119</v>
      </c>
      <c r="BJ33" s="15" t="s">
        <v>103</v>
      </c>
      <c r="BK33" s="16" t="e">
        <f>BK32/BK35</f>
        <v>#VALUE!</v>
      </c>
      <c r="BL33" s="28" t="s">
        <v>119</v>
      </c>
      <c r="BN33" s="15" t="s">
        <v>103</v>
      </c>
      <c r="BO33" s="16" t="e">
        <f>BO32/BO35</f>
        <v>#VALUE!</v>
      </c>
      <c r="BP33" s="28" t="s">
        <v>119</v>
      </c>
      <c r="BR33" s="15" t="s">
        <v>103</v>
      </c>
      <c r="BS33" s="16" t="e">
        <f>BS32/BS35</f>
        <v>#VALUE!</v>
      </c>
      <c r="BT33" s="28" t="s">
        <v>119</v>
      </c>
      <c r="BV33" s="15" t="s">
        <v>103</v>
      </c>
      <c r="BW33" s="16" t="e">
        <f>BW32/BW35</f>
        <v>#VALUE!</v>
      </c>
      <c r="BX33" s="28" t="s">
        <v>119</v>
      </c>
      <c r="BZ33" s="15" t="s">
        <v>103</v>
      </c>
      <c r="CA33" s="16" t="e">
        <f>CA32/CA35</f>
        <v>#VALUE!</v>
      </c>
      <c r="CB33" s="28" t="s">
        <v>119</v>
      </c>
      <c r="CD33" s="15" t="s">
        <v>103</v>
      </c>
      <c r="CE33" s="16" t="e">
        <f>CE32/CE35</f>
        <v>#VALUE!</v>
      </c>
      <c r="CF33" s="28" t="s">
        <v>119</v>
      </c>
      <c r="CH33" s="15" t="s">
        <v>103</v>
      </c>
      <c r="CI33" s="16" t="e">
        <f>CI32/CI35</f>
        <v>#VALUE!</v>
      </c>
      <c r="CJ33" s="28" t="s">
        <v>119</v>
      </c>
      <c r="CL33" s="15" t="s">
        <v>103</v>
      </c>
      <c r="CM33" s="16" t="e">
        <f>CM32/CM35</f>
        <v>#VALUE!</v>
      </c>
      <c r="CN33" s="28" t="s">
        <v>119</v>
      </c>
      <c r="CP33" s="15" t="s">
        <v>103</v>
      </c>
      <c r="CQ33" s="16" t="e">
        <f>CQ32/CQ35</f>
        <v>#VALUE!</v>
      </c>
      <c r="CR33" s="28" t="s">
        <v>119</v>
      </c>
      <c r="CT33" s="15" t="s">
        <v>103</v>
      </c>
      <c r="CU33" s="16" t="e">
        <f>CU32/CU35</f>
        <v>#VALUE!</v>
      </c>
      <c r="CV33" s="28" t="s">
        <v>119</v>
      </c>
      <c r="CX33" s="15" t="s">
        <v>103</v>
      </c>
      <c r="CY33" s="16" t="e">
        <f>CY32/CY35</f>
        <v>#VALUE!</v>
      </c>
      <c r="CZ33" s="28" t="s">
        <v>119</v>
      </c>
      <c r="DB33" s="15" t="s">
        <v>103</v>
      </c>
      <c r="DC33" s="16" t="e">
        <f>DC32/DC35</f>
        <v>#VALUE!</v>
      </c>
      <c r="DD33" s="28" t="s">
        <v>119</v>
      </c>
      <c r="DF33" s="15" t="s">
        <v>103</v>
      </c>
      <c r="DG33" s="16" t="e">
        <f>DG32/DG35</f>
        <v>#VALUE!</v>
      </c>
      <c r="DH33" s="28" t="s">
        <v>119</v>
      </c>
      <c r="DJ33" s="15" t="s">
        <v>103</v>
      </c>
      <c r="DK33" s="16" t="e">
        <f>DK32/DK35</f>
        <v>#VALUE!</v>
      </c>
      <c r="DL33" s="28" t="s">
        <v>119</v>
      </c>
      <c r="DN33" s="15" t="s">
        <v>103</v>
      </c>
      <c r="DO33" s="16" t="e">
        <f>DO32/DO35</f>
        <v>#VALUE!</v>
      </c>
      <c r="DP33" s="28" t="s">
        <v>119</v>
      </c>
      <c r="DR33" s="15" t="s">
        <v>103</v>
      </c>
      <c r="DS33" s="16" t="e">
        <f>DS32/DS35</f>
        <v>#VALUE!</v>
      </c>
      <c r="DT33" s="28" t="s">
        <v>119</v>
      </c>
      <c r="DV33" s="15" t="s">
        <v>103</v>
      </c>
      <c r="DW33" s="16" t="e">
        <f>DW32/DW35</f>
        <v>#VALUE!</v>
      </c>
      <c r="DX33" s="28" t="s">
        <v>119</v>
      </c>
      <c r="DZ33" s="15" t="s">
        <v>103</v>
      </c>
      <c r="EA33" s="16" t="e">
        <f>EA32/EA35</f>
        <v>#VALUE!</v>
      </c>
      <c r="EB33" s="28" t="s">
        <v>119</v>
      </c>
      <c r="ED33" s="15" t="s">
        <v>103</v>
      </c>
      <c r="EE33" s="16" t="e">
        <f>EE32/EE35</f>
        <v>#VALUE!</v>
      </c>
      <c r="EF33" s="28" t="s">
        <v>119</v>
      </c>
      <c r="EH33" s="15" t="s">
        <v>103</v>
      </c>
      <c r="EI33" s="16" t="e">
        <f>EI32/EI35</f>
        <v>#VALUE!</v>
      </c>
      <c r="EJ33" s="28" t="s">
        <v>119</v>
      </c>
      <c r="EL33" s="15" t="s">
        <v>103</v>
      </c>
      <c r="EM33" s="16" t="e">
        <f>EM32/EM35</f>
        <v>#VALUE!</v>
      </c>
      <c r="EN33" s="28" t="s">
        <v>119</v>
      </c>
      <c r="EP33" s="15" t="s">
        <v>103</v>
      </c>
      <c r="EQ33" s="16" t="e">
        <f>EQ32/EQ35</f>
        <v>#VALUE!</v>
      </c>
      <c r="ER33" s="28" t="s">
        <v>119</v>
      </c>
      <c r="ET33" s="15" t="s">
        <v>103</v>
      </c>
      <c r="EU33" s="16" t="e">
        <f>EU32/EU35</f>
        <v>#VALUE!</v>
      </c>
      <c r="EV33" s="28" t="s">
        <v>119</v>
      </c>
      <c r="EX33" s="15" t="s">
        <v>103</v>
      </c>
      <c r="EY33" s="16" t="e">
        <f>EY32/EY35</f>
        <v>#VALUE!</v>
      </c>
      <c r="EZ33" s="28" t="s">
        <v>119</v>
      </c>
      <c r="FB33" s="15" t="s">
        <v>103</v>
      </c>
      <c r="FC33" s="16" t="e">
        <f>FC32/FC35</f>
        <v>#VALUE!</v>
      </c>
      <c r="FD33" s="28" t="s">
        <v>119</v>
      </c>
      <c r="FF33" s="15" t="s">
        <v>103</v>
      </c>
      <c r="FG33" s="16" t="e">
        <f>FG32/FG35</f>
        <v>#VALUE!</v>
      </c>
      <c r="FH33" s="28" t="s">
        <v>119</v>
      </c>
      <c r="FJ33" s="15" t="s">
        <v>103</v>
      </c>
      <c r="FK33" s="16" t="e">
        <f>FK32/FK35</f>
        <v>#VALUE!</v>
      </c>
      <c r="FL33" s="28" t="s">
        <v>119</v>
      </c>
    </row>
    <row r="34" spans="2:168" x14ac:dyDescent="0.25">
      <c r="B34" s="13" t="s">
        <v>1</v>
      </c>
      <c r="C34">
        <f>VLOOKUP(C29,Reagents!K3:M16,2,0)</f>
        <v>208.02</v>
      </c>
      <c r="D34" s="14" t="s">
        <v>120</v>
      </c>
      <c r="E34" s="36"/>
      <c r="F34" s="13" t="s">
        <v>1</v>
      </c>
      <c r="G34">
        <f>VLOOKUP(G29,Reagents!K3:M16,2,0)</f>
        <v>208.02</v>
      </c>
      <c r="H34" s="14" t="s">
        <v>120</v>
      </c>
      <c r="J34" s="13" t="s">
        <v>1</v>
      </c>
      <c r="K34">
        <f>VLOOKUP(K29,Reagents!K3:M16,2,0)</f>
        <v>208.02</v>
      </c>
      <c r="L34" s="14" t="s">
        <v>120</v>
      </c>
      <c r="N34" s="13" t="s">
        <v>1</v>
      </c>
      <c r="O34">
        <f>VLOOKUP(O29,Reagents!K3:M16,2,0)</f>
        <v>208.02</v>
      </c>
      <c r="P34" s="14" t="s">
        <v>120</v>
      </c>
      <c r="R34" s="13" t="s">
        <v>1</v>
      </c>
      <c r="S34">
        <f>VLOOKUP(S29,Reagents!K3:M16,2,0)</f>
        <v>208.02</v>
      </c>
      <c r="T34" s="14" t="s">
        <v>120</v>
      </c>
      <c r="V34" s="13" t="s">
        <v>1</v>
      </c>
      <c r="W34">
        <f>VLOOKUP(W29,Reagents!K3:M16,2,0)</f>
        <v>208.02</v>
      </c>
      <c r="X34" s="14" t="s">
        <v>120</v>
      </c>
      <c r="Z34" s="13" t="s">
        <v>1</v>
      </c>
      <c r="AA34">
        <f>VLOOKUP(AA29,Reagents!K3:M16,2,0)</f>
        <v>208.02</v>
      </c>
      <c r="AB34" s="14" t="s">
        <v>120</v>
      </c>
      <c r="AD34" s="13" t="s">
        <v>1</v>
      </c>
      <c r="AE34">
        <f>VLOOKUP(AE29,Reagents!K3:M16,2,0)</f>
        <v>208.02</v>
      </c>
      <c r="AF34" s="14" t="s">
        <v>120</v>
      </c>
      <c r="AH34" s="13" t="s">
        <v>1</v>
      </c>
      <c r="AI34">
        <f>VLOOKUP(AI29,Reagents!K3:M16,2,0)</f>
        <v>208.02</v>
      </c>
      <c r="AJ34" s="14" t="s">
        <v>120</v>
      </c>
      <c r="AL34" s="13" t="s">
        <v>1</v>
      </c>
      <c r="AM34">
        <f>VLOOKUP(AM29,Reagents!K3:M16,2,0)</f>
        <v>208.02</v>
      </c>
      <c r="AN34" s="14" t="s">
        <v>120</v>
      </c>
      <c r="AP34" s="64" t="s">
        <v>1</v>
      </c>
      <c r="AQ34" s="47">
        <f>VLOOKUP(AQ29,Reagents!K3:M16,2,0)</f>
        <v>194.01</v>
      </c>
      <c r="AR34" s="65" t="s">
        <v>120</v>
      </c>
      <c r="AS34" s="47"/>
      <c r="AT34" s="13" t="s">
        <v>1</v>
      </c>
      <c r="AU34">
        <f>VLOOKUP(AU29,Reagents!K3:M16,2,0)</f>
        <v>194.01</v>
      </c>
      <c r="AV34" s="14" t="s">
        <v>120</v>
      </c>
      <c r="AX34" s="13" t="s">
        <v>1</v>
      </c>
      <c r="AY34">
        <f>VLOOKUP(AY29,Reagents!K3:M16,2,0)</f>
        <v>194.01</v>
      </c>
      <c r="AZ34" s="14" t="s">
        <v>120</v>
      </c>
      <c r="BB34" s="13" t="s">
        <v>1</v>
      </c>
      <c r="BC34">
        <f>VLOOKUP(BC29,Reagents!K3:M16,2,0)</f>
        <v>194.01</v>
      </c>
      <c r="BD34" s="14" t="s">
        <v>120</v>
      </c>
      <c r="BF34" s="13" t="s">
        <v>1</v>
      </c>
      <c r="BG34">
        <f>VLOOKUP(BG29,Reagents!K3:M16,2,0)</f>
        <v>194.01</v>
      </c>
      <c r="BH34" s="14" t="s">
        <v>120</v>
      </c>
      <c r="BJ34" s="13" t="s">
        <v>1</v>
      </c>
      <c r="BK34">
        <f>VLOOKUP(BK29,Reagents!K3:M16,2,0)</f>
        <v>194.01</v>
      </c>
      <c r="BL34" s="14" t="s">
        <v>120</v>
      </c>
      <c r="BN34" s="13" t="s">
        <v>1</v>
      </c>
      <c r="BO34">
        <f>VLOOKUP(BO29,Reagents!K3:M16,2,0)</f>
        <v>194.01</v>
      </c>
      <c r="BP34" s="14" t="s">
        <v>120</v>
      </c>
      <c r="BR34" s="13" t="s">
        <v>1</v>
      </c>
      <c r="BS34">
        <f>VLOOKUP(BS29,Reagents!K3:M16,2,0)</f>
        <v>194.01</v>
      </c>
      <c r="BT34" s="14" t="s">
        <v>120</v>
      </c>
      <c r="BV34" s="13" t="s">
        <v>1</v>
      </c>
      <c r="BW34">
        <f>VLOOKUP(BW29,Reagents!K3:M16,2,0)</f>
        <v>194.01</v>
      </c>
      <c r="BX34" s="14" t="s">
        <v>120</v>
      </c>
      <c r="BZ34" s="13" t="s">
        <v>1</v>
      </c>
      <c r="CA34">
        <f>VLOOKUP(CA29,Reagents!K3:M16,2,0)</f>
        <v>194.01</v>
      </c>
      <c r="CB34" s="14" t="s">
        <v>120</v>
      </c>
      <c r="CD34" s="13" t="s">
        <v>1</v>
      </c>
      <c r="CE34">
        <f>VLOOKUP(CE29,Reagents!K3:M16,2,0)</f>
        <v>194.01</v>
      </c>
      <c r="CF34" s="14" t="s">
        <v>120</v>
      </c>
      <c r="CH34" s="13" t="s">
        <v>1</v>
      </c>
      <c r="CI34">
        <f>VLOOKUP(CI29,Reagents!K3:M16,2,0)</f>
        <v>194.01</v>
      </c>
      <c r="CJ34" s="14" t="s">
        <v>120</v>
      </c>
      <c r="CL34" s="13" t="s">
        <v>1</v>
      </c>
      <c r="CM34">
        <f>VLOOKUP(CM29,Reagents!K3:M16,2,0)</f>
        <v>194.01</v>
      </c>
      <c r="CN34" s="14" t="s">
        <v>120</v>
      </c>
      <c r="CP34" s="13" t="s">
        <v>1</v>
      </c>
      <c r="CQ34">
        <f>VLOOKUP(CQ29,Reagents!K3:M16,2,0)</f>
        <v>194.01</v>
      </c>
      <c r="CR34" s="14" t="s">
        <v>120</v>
      </c>
      <c r="CT34" s="13" t="s">
        <v>1</v>
      </c>
      <c r="CU34">
        <f>VLOOKUP(CU29,Reagents!K3:M16,2,0)</f>
        <v>194.01</v>
      </c>
      <c r="CV34" s="14" t="s">
        <v>120</v>
      </c>
      <c r="CX34" s="13" t="s">
        <v>1</v>
      </c>
      <c r="CY34">
        <f>VLOOKUP(CY29,Reagents!K3:M16,2,0)</f>
        <v>194.01</v>
      </c>
      <c r="CZ34" s="14" t="s">
        <v>120</v>
      </c>
      <c r="DB34" s="13" t="s">
        <v>1</v>
      </c>
      <c r="DC34">
        <f>VLOOKUP(DC29,Reagents!K3:M16,2,0)</f>
        <v>194.01</v>
      </c>
      <c r="DD34" s="14" t="s">
        <v>120</v>
      </c>
      <c r="DF34" s="13" t="s">
        <v>1</v>
      </c>
      <c r="DG34">
        <f>VLOOKUP(DG29,Reagents!K3:M16,2,0)</f>
        <v>194.01</v>
      </c>
      <c r="DH34" s="14" t="s">
        <v>120</v>
      </c>
      <c r="DJ34" s="13" t="s">
        <v>1</v>
      </c>
      <c r="DK34">
        <f>VLOOKUP(DK29,Reagents!K3:M16,2,0)</f>
        <v>194.01</v>
      </c>
      <c r="DL34" s="14" t="s">
        <v>120</v>
      </c>
      <c r="DN34" s="13" t="s">
        <v>1</v>
      </c>
      <c r="DO34">
        <f>VLOOKUP(DO29,Reagents!K3:M16,2,0)</f>
        <v>194.01</v>
      </c>
      <c r="DP34" s="14" t="s">
        <v>120</v>
      </c>
      <c r="DR34" s="13" t="s">
        <v>1</v>
      </c>
      <c r="DS34">
        <f>VLOOKUP(DS29,Reagents!K3:M16,2,0)</f>
        <v>194.01</v>
      </c>
      <c r="DT34" s="14" t="s">
        <v>120</v>
      </c>
      <c r="DV34" s="13" t="s">
        <v>1</v>
      </c>
      <c r="DW34">
        <f>VLOOKUP(DW29,Reagents!K3:M16,2,0)</f>
        <v>194.01</v>
      </c>
      <c r="DX34" s="14" t="s">
        <v>120</v>
      </c>
      <c r="DZ34" s="13" t="s">
        <v>1</v>
      </c>
      <c r="EA34">
        <f>VLOOKUP(EA29,Reagents!K3:M16,2,0)</f>
        <v>194.01</v>
      </c>
      <c r="EB34" s="14" t="s">
        <v>120</v>
      </c>
      <c r="ED34" s="13" t="s">
        <v>1</v>
      </c>
      <c r="EE34">
        <f>VLOOKUP(EE29,Reagents!K3:M16,2,0)</f>
        <v>194.01</v>
      </c>
      <c r="EF34" s="14" t="s">
        <v>120</v>
      </c>
      <c r="EH34" s="13" t="s">
        <v>1</v>
      </c>
      <c r="EI34">
        <f>VLOOKUP(EI29,Reagents!K3:M16,2,0)</f>
        <v>194.01</v>
      </c>
      <c r="EJ34" s="14" t="s">
        <v>120</v>
      </c>
      <c r="EL34" s="13" t="s">
        <v>1</v>
      </c>
      <c r="EM34">
        <f>VLOOKUP(EM29,Reagents!K3:M16,2,0)</f>
        <v>194.01</v>
      </c>
      <c r="EN34" s="14" t="s">
        <v>120</v>
      </c>
      <c r="EP34" s="13" t="s">
        <v>1</v>
      </c>
      <c r="EQ34">
        <f>VLOOKUP(EQ29,Reagents!K3:M16,2,0)</f>
        <v>194.01</v>
      </c>
      <c r="ER34" s="14" t="s">
        <v>120</v>
      </c>
      <c r="ET34" s="13" t="s">
        <v>1</v>
      </c>
      <c r="EU34">
        <f>VLOOKUP(EU29,Reagents!K3:M16,2,0)</f>
        <v>194.01</v>
      </c>
      <c r="EV34" s="14" t="s">
        <v>120</v>
      </c>
      <c r="EX34" s="13" t="s">
        <v>1</v>
      </c>
      <c r="EY34">
        <f>VLOOKUP(EY29,Reagents!K3:M16,2,0)</f>
        <v>194.01</v>
      </c>
      <c r="EZ34" s="14" t="s">
        <v>120</v>
      </c>
      <c r="FB34" s="13" t="s">
        <v>1</v>
      </c>
      <c r="FC34">
        <f>VLOOKUP(FC29,Reagents!K3:M16,2,0)</f>
        <v>194.01</v>
      </c>
      <c r="FD34" s="14" t="s">
        <v>120</v>
      </c>
      <c r="FF34" s="13" t="s">
        <v>1</v>
      </c>
      <c r="FG34">
        <f>VLOOKUP(FG29,Reagents!K3:M16,2,0)</f>
        <v>194.01</v>
      </c>
      <c r="FH34" s="14" t="s">
        <v>120</v>
      </c>
      <c r="FJ34" s="13" t="s">
        <v>1</v>
      </c>
      <c r="FK34">
        <f>VLOOKUP(FK29,Reagents!K3:M16,2,0)</f>
        <v>194.01</v>
      </c>
      <c r="FL34" s="14" t="s">
        <v>120</v>
      </c>
    </row>
    <row r="35" spans="2:168" x14ac:dyDescent="0.25">
      <c r="B35" s="17" t="s">
        <v>121</v>
      </c>
      <c r="C35" s="26">
        <f>VLOOKUP(C29,Reagents!K3:M16,3,0)</f>
        <v>100000</v>
      </c>
      <c r="D35" s="18" t="s">
        <v>122</v>
      </c>
      <c r="E35" s="36"/>
      <c r="F35" s="17" t="s">
        <v>121</v>
      </c>
      <c r="G35" s="26">
        <f>VLOOKUP(G29,Reagents!K3:M16,3,0)</f>
        <v>100000</v>
      </c>
      <c r="H35" s="18" t="s">
        <v>122</v>
      </c>
      <c r="J35" s="17" t="s">
        <v>121</v>
      </c>
      <c r="K35" s="26">
        <f>VLOOKUP(K29,Reagents!K3:M16,3,0)</f>
        <v>100000</v>
      </c>
      <c r="L35" s="18" t="s">
        <v>122</v>
      </c>
      <c r="N35" s="17" t="s">
        <v>121</v>
      </c>
      <c r="O35" s="26">
        <f>VLOOKUP(O29,Reagents!K3:M16,3,0)</f>
        <v>100000</v>
      </c>
      <c r="P35" s="18" t="s">
        <v>122</v>
      </c>
      <c r="R35" s="17" t="s">
        <v>121</v>
      </c>
      <c r="S35" s="26">
        <f>VLOOKUP(S29,Reagents!K3:M16,3,0)</f>
        <v>100000</v>
      </c>
      <c r="T35" s="18" t="s">
        <v>122</v>
      </c>
      <c r="V35" s="17" t="s">
        <v>121</v>
      </c>
      <c r="W35" s="26">
        <f>VLOOKUP(W29,Reagents!K3:M16,3,0)</f>
        <v>100000</v>
      </c>
      <c r="X35" s="18" t="s">
        <v>122</v>
      </c>
      <c r="Z35" s="17" t="s">
        <v>121</v>
      </c>
      <c r="AA35" s="26">
        <f>VLOOKUP(AA29,Reagents!K3:M16,3,0)</f>
        <v>100000</v>
      </c>
      <c r="AB35" s="18" t="s">
        <v>122</v>
      </c>
      <c r="AD35" s="17" t="s">
        <v>121</v>
      </c>
      <c r="AE35" s="26">
        <f>VLOOKUP(AE29,Reagents!K3:M16,3,0)</f>
        <v>100000</v>
      </c>
      <c r="AF35" s="18" t="s">
        <v>122</v>
      </c>
      <c r="AH35" s="17" t="s">
        <v>121</v>
      </c>
      <c r="AI35" s="26">
        <f>VLOOKUP(AI29,Reagents!K3:M16,3,0)</f>
        <v>100000</v>
      </c>
      <c r="AJ35" s="18" t="s">
        <v>122</v>
      </c>
      <c r="AL35" s="17" t="s">
        <v>121</v>
      </c>
      <c r="AM35" s="26">
        <f>VLOOKUP(AM29,Reagents!K3:M16,3,0)</f>
        <v>100000</v>
      </c>
      <c r="AN35" s="18" t="s">
        <v>122</v>
      </c>
      <c r="AP35" s="69" t="s">
        <v>121</v>
      </c>
      <c r="AQ35" s="70">
        <f>VLOOKUP(AQ29,Reagents!K3:M16,3,0)</f>
        <v>1000</v>
      </c>
      <c r="AR35" s="71" t="s">
        <v>122</v>
      </c>
      <c r="AS35" s="47"/>
      <c r="AT35" s="17" t="s">
        <v>121</v>
      </c>
      <c r="AU35" s="26">
        <f>VLOOKUP(AU29,Reagents!K3:M16,3,0)</f>
        <v>1000</v>
      </c>
      <c r="AV35" s="18" t="s">
        <v>122</v>
      </c>
      <c r="AX35" s="17" t="s">
        <v>121</v>
      </c>
      <c r="AY35" s="26">
        <f>VLOOKUP(AY29,Reagents!K3:M16,3,0)</f>
        <v>1000</v>
      </c>
      <c r="AZ35" s="18" t="s">
        <v>122</v>
      </c>
      <c r="BB35" s="17" t="s">
        <v>121</v>
      </c>
      <c r="BC35" s="26">
        <f>VLOOKUP(BC29,Reagents!K3:M16,3,0)</f>
        <v>1000</v>
      </c>
      <c r="BD35" s="18" t="s">
        <v>122</v>
      </c>
      <c r="BF35" s="17" t="s">
        <v>121</v>
      </c>
      <c r="BG35" s="26">
        <f>VLOOKUP(BG29,Reagents!K3:M16,3,0)</f>
        <v>1000</v>
      </c>
      <c r="BH35" s="18" t="s">
        <v>122</v>
      </c>
      <c r="BJ35" s="17" t="s">
        <v>121</v>
      </c>
      <c r="BK35" s="26">
        <f>VLOOKUP(BK29,Reagents!K3:M16,3,0)</f>
        <v>1000</v>
      </c>
      <c r="BL35" s="18" t="s">
        <v>122</v>
      </c>
      <c r="BN35" s="17" t="s">
        <v>121</v>
      </c>
      <c r="BO35" s="26">
        <f>VLOOKUP(BO29,Reagents!K3:M16,3,0)</f>
        <v>1000</v>
      </c>
      <c r="BP35" s="18" t="s">
        <v>122</v>
      </c>
      <c r="BR35" s="17" t="s">
        <v>121</v>
      </c>
      <c r="BS35" s="26">
        <f>VLOOKUP(BS29,Reagents!K3:M16,3,0)</f>
        <v>1000</v>
      </c>
      <c r="BT35" s="18" t="s">
        <v>122</v>
      </c>
      <c r="BV35" s="17" t="s">
        <v>121</v>
      </c>
      <c r="BW35" s="26">
        <f>VLOOKUP(BW29,Reagents!K3:M16,3,0)</f>
        <v>1000</v>
      </c>
      <c r="BX35" s="18" t="s">
        <v>122</v>
      </c>
      <c r="BZ35" s="17" t="s">
        <v>121</v>
      </c>
      <c r="CA35" s="26">
        <f>VLOOKUP(CA29,Reagents!K3:M16,3,0)</f>
        <v>1000</v>
      </c>
      <c r="CB35" s="18" t="s">
        <v>122</v>
      </c>
      <c r="CD35" s="17" t="s">
        <v>121</v>
      </c>
      <c r="CE35" s="26">
        <f>VLOOKUP(CE29,Reagents!K3:M16,3,0)</f>
        <v>1000</v>
      </c>
      <c r="CF35" s="18" t="s">
        <v>122</v>
      </c>
      <c r="CH35" s="17" t="s">
        <v>121</v>
      </c>
      <c r="CI35" s="26">
        <f>VLOOKUP(CI29,Reagents!K3:M16,3,0)</f>
        <v>1000</v>
      </c>
      <c r="CJ35" s="18" t="s">
        <v>122</v>
      </c>
      <c r="CL35" s="17" t="s">
        <v>121</v>
      </c>
      <c r="CM35" s="26">
        <f>VLOOKUP(CM29,Reagents!K3:M16,3,0)</f>
        <v>1000</v>
      </c>
      <c r="CN35" s="18" t="s">
        <v>122</v>
      </c>
      <c r="CP35" s="17" t="s">
        <v>121</v>
      </c>
      <c r="CQ35" s="26">
        <f>VLOOKUP(CQ29,Reagents!K3:M16,3,0)</f>
        <v>1000</v>
      </c>
      <c r="CR35" s="18" t="s">
        <v>122</v>
      </c>
      <c r="CT35" s="17" t="s">
        <v>121</v>
      </c>
      <c r="CU35" s="26">
        <f>VLOOKUP(CU29,Reagents!K3:M16,3,0)</f>
        <v>1000</v>
      </c>
      <c r="CV35" s="18" t="s">
        <v>122</v>
      </c>
      <c r="CX35" s="17" t="s">
        <v>121</v>
      </c>
      <c r="CY35" s="26">
        <f>VLOOKUP(CY29,Reagents!K3:M16,3,0)</f>
        <v>1000</v>
      </c>
      <c r="CZ35" s="18" t="s">
        <v>122</v>
      </c>
      <c r="DB35" s="17" t="s">
        <v>121</v>
      </c>
      <c r="DC35" s="26">
        <f>VLOOKUP(DC29,Reagents!K3:M16,3,0)</f>
        <v>1000</v>
      </c>
      <c r="DD35" s="18" t="s">
        <v>122</v>
      </c>
      <c r="DF35" s="17" t="s">
        <v>121</v>
      </c>
      <c r="DG35" s="26">
        <f>VLOOKUP(DG29,Reagents!K3:M16,3,0)</f>
        <v>1000</v>
      </c>
      <c r="DH35" s="18" t="s">
        <v>122</v>
      </c>
      <c r="DJ35" s="17" t="s">
        <v>121</v>
      </c>
      <c r="DK35" s="26">
        <f>VLOOKUP(DK29,Reagents!K3:M16,3,0)</f>
        <v>1000</v>
      </c>
      <c r="DL35" s="18" t="s">
        <v>122</v>
      </c>
      <c r="DN35" s="17" t="s">
        <v>121</v>
      </c>
      <c r="DO35" s="26">
        <f>VLOOKUP(DO29,Reagents!K3:M16,3,0)</f>
        <v>1000</v>
      </c>
      <c r="DP35" s="18" t="s">
        <v>122</v>
      </c>
      <c r="DR35" s="17" t="s">
        <v>121</v>
      </c>
      <c r="DS35" s="26">
        <f>VLOOKUP(DS29,Reagents!K3:M16,3,0)</f>
        <v>1000</v>
      </c>
      <c r="DT35" s="18" t="s">
        <v>122</v>
      </c>
      <c r="DV35" s="17" t="s">
        <v>121</v>
      </c>
      <c r="DW35" s="26">
        <f>VLOOKUP(DW29,Reagents!K3:M16,3,0)</f>
        <v>1000</v>
      </c>
      <c r="DX35" s="18" t="s">
        <v>122</v>
      </c>
      <c r="DZ35" s="17" t="s">
        <v>121</v>
      </c>
      <c r="EA35" s="26">
        <f>VLOOKUP(EA29,Reagents!K3:M16,3,0)</f>
        <v>1000</v>
      </c>
      <c r="EB35" s="18" t="s">
        <v>122</v>
      </c>
      <c r="ED35" s="17" t="s">
        <v>121</v>
      </c>
      <c r="EE35" s="26">
        <f>VLOOKUP(EE29,Reagents!K3:M16,3,0)</f>
        <v>1000</v>
      </c>
      <c r="EF35" s="18" t="s">
        <v>122</v>
      </c>
      <c r="EH35" s="17" t="s">
        <v>121</v>
      </c>
      <c r="EI35" s="26">
        <f>VLOOKUP(EI29,Reagents!K3:M16,3,0)</f>
        <v>1000</v>
      </c>
      <c r="EJ35" s="18" t="s">
        <v>122</v>
      </c>
      <c r="EL35" s="17" t="s">
        <v>121</v>
      </c>
      <c r="EM35" s="26">
        <f>VLOOKUP(EM29,Reagents!K3:M16,3,0)</f>
        <v>1000</v>
      </c>
      <c r="EN35" s="18" t="s">
        <v>122</v>
      </c>
      <c r="EP35" s="17" t="s">
        <v>121</v>
      </c>
      <c r="EQ35" s="26">
        <f>VLOOKUP(EQ29,Reagents!K3:M16,3,0)</f>
        <v>1000</v>
      </c>
      <c r="ER35" s="18" t="s">
        <v>122</v>
      </c>
      <c r="ET35" s="17" t="s">
        <v>121</v>
      </c>
      <c r="EU35" s="26">
        <f>VLOOKUP(EU29,Reagents!K3:M16,3,0)</f>
        <v>1000</v>
      </c>
      <c r="EV35" s="18" t="s">
        <v>122</v>
      </c>
      <c r="EX35" s="17" t="s">
        <v>121</v>
      </c>
      <c r="EY35" s="26">
        <f>VLOOKUP(EY29,Reagents!K3:M16,3,0)</f>
        <v>1000</v>
      </c>
      <c r="EZ35" s="18" t="s">
        <v>122</v>
      </c>
      <c r="FB35" s="17" t="s">
        <v>121</v>
      </c>
      <c r="FC35" s="26">
        <f>VLOOKUP(FC29,Reagents!K3:M16,3,0)</f>
        <v>1000</v>
      </c>
      <c r="FD35" s="18" t="s">
        <v>122</v>
      </c>
      <c r="FF35" s="17" t="s">
        <v>121</v>
      </c>
      <c r="FG35" s="26">
        <f>VLOOKUP(FG29,Reagents!K3:M16,3,0)</f>
        <v>1000</v>
      </c>
      <c r="FH35" s="18" t="s">
        <v>122</v>
      </c>
      <c r="FJ35" s="17" t="s">
        <v>121</v>
      </c>
      <c r="FK35" s="26">
        <f>VLOOKUP(FK29,Reagents!K3:M16,3,0)</f>
        <v>1000</v>
      </c>
      <c r="FL35" s="18" t="s">
        <v>122</v>
      </c>
    </row>
    <row r="36" spans="2:168" x14ac:dyDescent="0.25">
      <c r="B36" s="20"/>
      <c r="E36" s="36"/>
      <c r="F36" s="20"/>
      <c r="J36" s="20"/>
      <c r="N36" s="20"/>
      <c r="R36" s="20"/>
      <c r="V36" s="20"/>
      <c r="Z36" s="20"/>
      <c r="AD36" s="20"/>
      <c r="AH36" s="20"/>
      <c r="AL36" s="20"/>
      <c r="AP36" s="60"/>
      <c r="AQ36" s="47"/>
      <c r="AR36" s="47"/>
      <c r="AS36" s="47"/>
      <c r="AT36" s="20"/>
      <c r="AX36" s="20"/>
      <c r="BB36" s="20"/>
      <c r="BF36" s="20"/>
      <c r="BJ36" s="20"/>
      <c r="BN36" s="20"/>
      <c r="BR36" s="20"/>
      <c r="BV36" s="20"/>
      <c r="BZ36" s="20"/>
      <c r="CD36" s="20"/>
      <c r="CH36" s="20"/>
      <c r="CL36" s="20"/>
      <c r="CP36" s="20"/>
      <c r="CT36" s="20"/>
      <c r="CX36" s="20"/>
      <c r="DB36" s="20"/>
      <c r="DF36" s="20"/>
      <c r="DJ36" s="20"/>
      <c r="DN36" s="20"/>
      <c r="DR36" s="20"/>
      <c r="DV36" s="20"/>
      <c r="DZ36" s="20"/>
      <c r="ED36" s="20"/>
      <c r="EH36" s="20"/>
      <c r="EL36" s="20"/>
      <c r="EP36" s="20"/>
      <c r="ET36" s="20"/>
      <c r="EX36" s="20"/>
      <c r="FB36" s="20"/>
      <c r="FF36" s="20"/>
      <c r="FJ36" s="20"/>
    </row>
    <row r="37" spans="2:168" x14ac:dyDescent="0.25">
      <c r="B37" s="9" t="s">
        <v>125</v>
      </c>
      <c r="C37" s="11" t="s">
        <v>13</v>
      </c>
      <c r="D37" s="10"/>
      <c r="E37" s="36"/>
      <c r="F37" s="20"/>
      <c r="J37" s="20"/>
      <c r="N37" s="20"/>
      <c r="R37" s="20"/>
      <c r="V37" s="20"/>
      <c r="Z37" s="20"/>
      <c r="AD37" s="20"/>
      <c r="AH37" s="20"/>
      <c r="AL37" s="20"/>
      <c r="AP37" s="60"/>
      <c r="AQ37" s="47"/>
      <c r="AR37" s="47"/>
      <c r="AS37" s="47"/>
      <c r="AT37" s="20"/>
      <c r="AX37" s="20"/>
      <c r="BB37" s="20"/>
      <c r="BF37" s="20"/>
      <c r="BJ37" s="20"/>
      <c r="BN37" s="20"/>
      <c r="BR37" s="20"/>
      <c r="BV37" s="20"/>
      <c r="BZ37" s="20"/>
      <c r="CD37" s="20"/>
      <c r="CH37" s="20"/>
      <c r="CL37" s="20"/>
      <c r="CP37" s="20"/>
      <c r="CT37" s="20"/>
      <c r="CX37" s="20"/>
      <c r="DB37" s="20"/>
      <c r="DF37" s="20"/>
      <c r="DJ37" s="20"/>
      <c r="DN37" s="20"/>
      <c r="DR37" s="20"/>
      <c r="DV37" s="20"/>
      <c r="DZ37" s="20"/>
      <c r="ED37" s="20"/>
      <c r="EH37" s="20"/>
      <c r="EL37" s="20"/>
      <c r="EP37" s="20"/>
      <c r="ET37" s="20"/>
      <c r="EX37" s="20"/>
      <c r="FB37" s="20"/>
      <c r="FF37" s="20"/>
      <c r="FJ37" s="20"/>
    </row>
    <row r="38" spans="2:168" x14ac:dyDescent="0.25">
      <c r="B38" s="13" t="s">
        <v>101</v>
      </c>
      <c r="C38" s="31">
        <f>(C4/C3)*(C10/100)</f>
        <v>6.4000000000000001E-2</v>
      </c>
      <c r="D38" s="14" t="s">
        <v>114</v>
      </c>
      <c r="E38" s="36"/>
      <c r="F38" s="20"/>
      <c r="G38" s="31">
        <f>((C39+C31)-(C31+C39)*B46/C5)/G4</f>
        <v>0.04</v>
      </c>
      <c r="J38" s="20"/>
      <c r="N38" s="20"/>
      <c r="R38" s="20"/>
      <c r="V38" s="20"/>
      <c r="Z38" s="20"/>
      <c r="AD38" s="20"/>
      <c r="AH38" s="20"/>
      <c r="AL38" s="20"/>
      <c r="AP38" s="60"/>
      <c r="AQ38" s="47"/>
      <c r="AR38" s="47"/>
      <c r="AS38" s="47"/>
      <c r="AT38" s="20"/>
      <c r="AX38" s="20"/>
      <c r="BB38" s="20"/>
      <c r="BF38" s="20"/>
      <c r="BJ38" s="20"/>
      <c r="BN38" s="20"/>
      <c r="BR38" s="20"/>
      <c r="BV38" s="20"/>
      <c r="BZ38" s="20"/>
      <c r="CD38" s="20"/>
      <c r="CH38" s="20"/>
      <c r="CL38" s="20"/>
      <c r="CP38" s="20"/>
      <c r="CT38" s="20"/>
      <c r="CX38" s="20"/>
      <c r="DB38" s="20"/>
      <c r="DF38" s="20"/>
      <c r="DJ38" s="20"/>
      <c r="DN38" s="20"/>
      <c r="DR38" s="20"/>
      <c r="DV38" s="20"/>
      <c r="DZ38" s="20"/>
      <c r="ED38" s="20"/>
      <c r="EH38" s="20"/>
      <c r="EL38" s="20"/>
      <c r="EP38" s="20"/>
      <c r="ET38" s="20"/>
      <c r="EX38" s="20"/>
      <c r="FB38" s="20"/>
      <c r="FF38" s="20"/>
      <c r="FJ38" s="20"/>
    </row>
    <row r="39" spans="2:168" x14ac:dyDescent="0.25">
      <c r="B39" s="13" t="s">
        <v>115</v>
      </c>
      <c r="C39" s="31">
        <f>C38*C5</f>
        <v>0.25600000000000001</v>
      </c>
      <c r="D39" s="14" t="s">
        <v>116</v>
      </c>
      <c r="E39" s="36"/>
      <c r="F39" s="20"/>
      <c r="J39" s="20"/>
      <c r="N39" s="20"/>
      <c r="R39" s="20"/>
      <c r="V39" s="20"/>
      <c r="Z39" s="20"/>
      <c r="AD39" s="20"/>
      <c r="AH39" s="20"/>
      <c r="AL39" s="20"/>
      <c r="AP39" s="60"/>
      <c r="AQ39" s="47"/>
      <c r="AR39" s="47"/>
      <c r="AS39" s="47"/>
      <c r="AT39" s="20"/>
      <c r="AX39" s="20"/>
      <c r="BB39" s="20"/>
      <c r="BF39" s="20"/>
      <c r="BJ39" s="20"/>
      <c r="BN39" s="20"/>
      <c r="BR39" s="20"/>
      <c r="BV39" s="20"/>
      <c r="BZ39" s="20"/>
      <c r="CD39" s="20"/>
      <c r="CH39" s="20"/>
      <c r="CL39" s="20"/>
      <c r="CP39" s="20"/>
      <c r="CT39" s="20"/>
      <c r="CX39" s="20"/>
      <c r="DB39" s="20"/>
      <c r="DF39" s="20"/>
      <c r="DJ39" s="20"/>
      <c r="DN39" s="20"/>
      <c r="DR39" s="20"/>
      <c r="DV39" s="20"/>
      <c r="DZ39" s="20"/>
      <c r="ED39" s="20"/>
      <c r="EH39" s="20"/>
      <c r="EL39" s="20"/>
      <c r="EP39" s="20"/>
      <c r="ET39" s="20"/>
      <c r="EX39" s="20"/>
      <c r="FB39" s="20"/>
      <c r="FF39" s="20"/>
      <c r="FJ39" s="20"/>
    </row>
    <row r="40" spans="2:168" x14ac:dyDescent="0.25">
      <c r="B40" s="15" t="s">
        <v>117</v>
      </c>
      <c r="C40" s="19">
        <f>C39*C42</f>
        <v>61.027839999999998</v>
      </c>
      <c r="D40" s="27" t="s">
        <v>118</v>
      </c>
      <c r="E40" s="36"/>
      <c r="F40" s="20"/>
      <c r="J40" s="20"/>
      <c r="N40" s="20"/>
      <c r="R40" s="20"/>
      <c r="V40" s="20"/>
      <c r="Z40" s="20"/>
      <c r="AD40" s="20"/>
      <c r="AH40" s="20"/>
      <c r="AL40" s="20"/>
      <c r="AP40" s="60"/>
      <c r="AQ40" s="47"/>
      <c r="AR40" s="47"/>
      <c r="AS40" s="47"/>
      <c r="AT40" s="20"/>
      <c r="AX40" s="20"/>
      <c r="BB40" s="20"/>
      <c r="BF40" s="20"/>
      <c r="BJ40" s="20"/>
      <c r="BN40" s="20"/>
      <c r="BR40" s="20"/>
      <c r="BV40" s="20"/>
      <c r="BZ40" s="20"/>
      <c r="CD40" s="20"/>
      <c r="CH40" s="20"/>
      <c r="CL40" s="20"/>
      <c r="CP40" s="20"/>
      <c r="CT40" s="20"/>
      <c r="CX40" s="20"/>
      <c r="DB40" s="20"/>
      <c r="DF40" s="20"/>
      <c r="DJ40" s="20"/>
      <c r="DN40" s="20"/>
      <c r="DR40" s="20"/>
      <c r="DV40" s="20"/>
      <c r="DZ40" s="20"/>
      <c r="ED40" s="20"/>
      <c r="EH40" s="20"/>
      <c r="EL40" s="20"/>
      <c r="EP40" s="20"/>
      <c r="ET40" s="20"/>
      <c r="EX40" s="20"/>
      <c r="FB40" s="20"/>
      <c r="FF40" s="20"/>
      <c r="FJ40" s="20"/>
    </row>
    <row r="41" spans="2:168" x14ac:dyDescent="0.25">
      <c r="B41" s="15" t="s">
        <v>103</v>
      </c>
      <c r="C41" s="16">
        <f>C40/C43</f>
        <v>6.102784E-2</v>
      </c>
      <c r="D41" s="28" t="s">
        <v>119</v>
      </c>
      <c r="E41" s="36"/>
      <c r="F41" s="20"/>
      <c r="J41" s="20"/>
      <c r="N41" s="20"/>
      <c r="R41" s="20"/>
      <c r="V41" s="20"/>
      <c r="Z41" s="20"/>
      <c r="AD41" s="20"/>
      <c r="AH41" s="20"/>
      <c r="AL41" s="20"/>
      <c r="AP41" s="60"/>
      <c r="AQ41" s="47"/>
      <c r="AR41" s="47"/>
      <c r="AS41" s="47"/>
      <c r="AT41" s="20"/>
      <c r="AX41" s="20"/>
      <c r="BB41" s="20"/>
      <c r="BF41" s="20"/>
      <c r="BJ41" s="20"/>
      <c r="BN41" s="20"/>
      <c r="BR41" s="20"/>
      <c r="BV41" s="20"/>
      <c r="BZ41" s="20"/>
      <c r="CD41" s="20"/>
      <c r="CH41" s="20"/>
      <c r="CL41" s="20"/>
      <c r="CP41" s="20"/>
      <c r="CT41" s="20"/>
      <c r="CX41" s="20"/>
      <c r="DB41" s="20"/>
      <c r="DF41" s="20"/>
      <c r="DJ41" s="20"/>
      <c r="DN41" s="20"/>
      <c r="DR41" s="20"/>
      <c r="DV41" s="20"/>
      <c r="DZ41" s="20"/>
      <c r="ED41" s="20"/>
      <c r="EH41" s="20"/>
      <c r="EL41" s="20"/>
      <c r="EP41" s="20"/>
      <c r="ET41" s="20"/>
      <c r="EX41" s="20"/>
      <c r="FB41" s="20"/>
      <c r="FF41" s="20"/>
      <c r="FJ41" s="20"/>
    </row>
    <row r="42" spans="2:168" x14ac:dyDescent="0.25">
      <c r="B42" s="13" t="s">
        <v>1</v>
      </c>
      <c r="C42">
        <f>VLOOKUP(C37,Reagents!K3:M16,2,0)</f>
        <v>238.39</v>
      </c>
      <c r="D42" s="14" t="s">
        <v>120</v>
      </c>
      <c r="E42" s="36"/>
      <c r="F42" s="20"/>
      <c r="J42" s="20"/>
      <c r="N42" s="20"/>
      <c r="R42" s="20"/>
      <c r="V42" s="20"/>
      <c r="Z42" s="20"/>
      <c r="AD42" s="20"/>
      <c r="AH42" s="20"/>
      <c r="AL42" s="20"/>
      <c r="AP42" s="60"/>
      <c r="AQ42" s="47"/>
      <c r="AR42" s="47"/>
      <c r="AS42" s="47"/>
      <c r="AT42" s="20"/>
      <c r="AX42" s="20"/>
      <c r="BB42" s="20"/>
      <c r="BF42" s="20"/>
      <c r="BJ42" s="20"/>
      <c r="BN42" s="20"/>
      <c r="BR42" s="20"/>
      <c r="BV42" s="20"/>
      <c r="BZ42" s="20"/>
      <c r="CD42" s="20"/>
      <c r="CH42" s="20"/>
      <c r="CL42" s="20"/>
      <c r="CP42" s="20"/>
      <c r="CT42" s="20"/>
      <c r="CX42" s="20"/>
      <c r="DB42" s="20"/>
      <c r="DF42" s="20"/>
      <c r="DJ42" s="20"/>
      <c r="DN42" s="20"/>
      <c r="DR42" s="20"/>
      <c r="DV42" s="20"/>
      <c r="DZ42" s="20"/>
      <c r="ED42" s="20"/>
      <c r="EH42" s="20"/>
      <c r="EL42" s="20"/>
      <c r="EP42" s="20"/>
      <c r="ET42" s="20"/>
      <c r="EX42" s="20"/>
      <c r="FB42" s="20"/>
      <c r="FF42" s="20"/>
      <c r="FJ42" s="20"/>
    </row>
    <row r="43" spans="2:168" x14ac:dyDescent="0.25">
      <c r="B43" s="17" t="s">
        <v>121</v>
      </c>
      <c r="C43" s="26">
        <f>VLOOKUP(C37,Reagents!K3:M16,3,0)</f>
        <v>1000</v>
      </c>
      <c r="D43" s="18" t="s">
        <v>122</v>
      </c>
      <c r="AP43" s="47"/>
      <c r="AQ43" s="47"/>
      <c r="AR43" s="47"/>
      <c r="AS43" s="47"/>
    </row>
    <row r="44" spans="2:168" x14ac:dyDescent="0.25">
      <c r="AP44" s="47"/>
      <c r="AQ44" s="47"/>
      <c r="AR44" s="47"/>
      <c r="AS44" s="47"/>
    </row>
    <row r="45" spans="2:168" x14ac:dyDescent="0.25">
      <c r="B45" t="s">
        <v>126</v>
      </c>
      <c r="F45" t="s">
        <v>126</v>
      </c>
      <c r="J45" t="s">
        <v>126</v>
      </c>
      <c r="N45" t="s">
        <v>126</v>
      </c>
      <c r="R45" t="s">
        <v>126</v>
      </c>
      <c r="V45" t="s">
        <v>126</v>
      </c>
      <c r="Z45" t="s">
        <v>126</v>
      </c>
      <c r="AD45" t="s">
        <v>126</v>
      </c>
      <c r="AH45" t="s">
        <v>126</v>
      </c>
      <c r="AL45" t="s">
        <v>126</v>
      </c>
      <c r="AP45" s="47" t="s">
        <v>126</v>
      </c>
      <c r="AQ45" s="47"/>
      <c r="AR45" s="47"/>
      <c r="AS45" s="47"/>
      <c r="AT45" t="s">
        <v>126</v>
      </c>
      <c r="AX45" t="s">
        <v>126</v>
      </c>
      <c r="BB45" t="s">
        <v>126</v>
      </c>
      <c r="BF45" t="s">
        <v>126</v>
      </c>
      <c r="BJ45" t="s">
        <v>126</v>
      </c>
      <c r="BN45" t="s">
        <v>126</v>
      </c>
      <c r="BR45" t="s">
        <v>126</v>
      </c>
      <c r="BV45" t="s">
        <v>126</v>
      </c>
      <c r="BZ45" t="s">
        <v>126</v>
      </c>
      <c r="CD45" t="s">
        <v>126</v>
      </c>
      <c r="CH45" t="s">
        <v>126</v>
      </c>
      <c r="CL45" t="s">
        <v>126</v>
      </c>
      <c r="CP45" t="s">
        <v>126</v>
      </c>
      <c r="CT45" t="s">
        <v>126</v>
      </c>
      <c r="CX45" t="s">
        <v>126</v>
      </c>
      <c r="DB45" t="s">
        <v>126</v>
      </c>
      <c r="DF45" t="s">
        <v>126</v>
      </c>
      <c r="DJ45" t="s">
        <v>126</v>
      </c>
      <c r="DN45" t="s">
        <v>126</v>
      </c>
      <c r="DR45" t="s">
        <v>126</v>
      </c>
      <c r="DV45" t="s">
        <v>126</v>
      </c>
      <c r="DZ45" t="s">
        <v>126</v>
      </c>
      <c r="ED45" t="s">
        <v>126</v>
      </c>
      <c r="EH45" t="s">
        <v>126</v>
      </c>
      <c r="EL45" t="s">
        <v>126</v>
      </c>
      <c r="EP45" t="s">
        <v>126</v>
      </c>
      <c r="ET45" t="s">
        <v>126</v>
      </c>
      <c r="EX45" t="s">
        <v>126</v>
      </c>
      <c r="FB45" t="s">
        <v>126</v>
      </c>
      <c r="FF45" t="s">
        <v>126</v>
      </c>
      <c r="FJ45" t="s">
        <v>126</v>
      </c>
    </row>
    <row r="46" spans="2:168" x14ac:dyDescent="0.25">
      <c r="B46" s="24">
        <v>0.6</v>
      </c>
      <c r="C46" t="s">
        <v>104</v>
      </c>
      <c r="F46" s="24">
        <v>0.5</v>
      </c>
      <c r="G46" t="s">
        <v>104</v>
      </c>
      <c r="J46" s="24">
        <v>2</v>
      </c>
      <c r="K46" t="s">
        <v>104</v>
      </c>
      <c r="N46" s="24">
        <v>1</v>
      </c>
      <c r="O46" t="s">
        <v>104</v>
      </c>
      <c r="R46" s="24">
        <v>2</v>
      </c>
      <c r="S46" t="s">
        <v>104</v>
      </c>
      <c r="V46" s="24">
        <v>1.05</v>
      </c>
      <c r="W46" t="s">
        <v>104</v>
      </c>
      <c r="Z46" s="24">
        <v>1.5</v>
      </c>
      <c r="AA46" t="s">
        <v>104</v>
      </c>
      <c r="AD46" s="24">
        <v>2.1</v>
      </c>
      <c r="AE46" t="s">
        <v>104</v>
      </c>
      <c r="AH46" s="24">
        <v>22</v>
      </c>
      <c r="AI46" t="s">
        <v>104</v>
      </c>
      <c r="AL46" s="24" t="s">
        <v>144</v>
      </c>
      <c r="AM46" t="s">
        <v>104</v>
      </c>
      <c r="AP46" s="47">
        <v>0.5</v>
      </c>
      <c r="AQ46" s="47" t="s">
        <v>104</v>
      </c>
      <c r="AR46" s="47"/>
      <c r="AS46" s="47"/>
      <c r="AT46" s="24">
        <v>0.5</v>
      </c>
      <c r="AU46" t="s">
        <v>104</v>
      </c>
      <c r="AX46" s="24">
        <v>0.5</v>
      </c>
      <c r="AY46" t="s">
        <v>104</v>
      </c>
      <c r="BB46" s="24">
        <v>0.5</v>
      </c>
      <c r="BC46" t="s">
        <v>104</v>
      </c>
      <c r="BF46" s="24">
        <v>0.5</v>
      </c>
      <c r="BG46" t="s">
        <v>104</v>
      </c>
      <c r="BJ46" s="24">
        <v>0.5</v>
      </c>
      <c r="BK46" t="s">
        <v>104</v>
      </c>
      <c r="BN46" s="24">
        <v>0.5</v>
      </c>
      <c r="BO46" t="s">
        <v>104</v>
      </c>
      <c r="BR46" s="24">
        <v>0.5</v>
      </c>
      <c r="BS46" t="s">
        <v>104</v>
      </c>
      <c r="BV46" s="24">
        <v>0.5</v>
      </c>
      <c r="BW46" t="s">
        <v>104</v>
      </c>
      <c r="BZ46" s="24">
        <v>0.5</v>
      </c>
      <c r="CA46" t="s">
        <v>104</v>
      </c>
      <c r="CD46" s="24">
        <v>0.5</v>
      </c>
      <c r="CE46" t="s">
        <v>104</v>
      </c>
      <c r="CH46" s="24">
        <v>0.5</v>
      </c>
      <c r="CI46" t="s">
        <v>104</v>
      </c>
      <c r="CL46" s="24">
        <v>0.5</v>
      </c>
      <c r="CM46" t="s">
        <v>104</v>
      </c>
      <c r="CP46" s="24">
        <v>0.5</v>
      </c>
      <c r="CQ46" t="s">
        <v>104</v>
      </c>
      <c r="CT46" s="24">
        <v>1</v>
      </c>
      <c r="CU46" t="s">
        <v>104</v>
      </c>
      <c r="CX46" s="24">
        <v>1</v>
      </c>
      <c r="CY46" t="s">
        <v>104</v>
      </c>
      <c r="DB46" s="24">
        <v>1</v>
      </c>
      <c r="DC46" t="s">
        <v>104</v>
      </c>
      <c r="DF46" s="24">
        <v>1</v>
      </c>
      <c r="DG46" t="s">
        <v>104</v>
      </c>
      <c r="DJ46" s="24">
        <v>1</v>
      </c>
      <c r="DK46" t="s">
        <v>104</v>
      </c>
      <c r="DN46" s="24">
        <v>1</v>
      </c>
      <c r="DO46" t="s">
        <v>104</v>
      </c>
      <c r="DR46" s="24">
        <v>1</v>
      </c>
      <c r="DS46" t="s">
        <v>104</v>
      </c>
      <c r="DV46" s="24">
        <v>1</v>
      </c>
      <c r="DW46" t="s">
        <v>104</v>
      </c>
      <c r="DZ46" s="24">
        <v>1</v>
      </c>
      <c r="EA46" t="s">
        <v>104</v>
      </c>
      <c r="ED46" s="24">
        <v>1</v>
      </c>
      <c r="EE46" t="s">
        <v>104</v>
      </c>
      <c r="EH46" s="24">
        <v>1</v>
      </c>
      <c r="EI46" t="s">
        <v>104</v>
      </c>
      <c r="EL46" s="24">
        <v>1</v>
      </c>
      <c r="EM46" t="s">
        <v>104</v>
      </c>
      <c r="EP46" s="24">
        <v>1</v>
      </c>
      <c r="EQ46" t="s">
        <v>104</v>
      </c>
      <c r="ET46" s="24">
        <v>1</v>
      </c>
      <c r="EU46" t="s">
        <v>104</v>
      </c>
      <c r="EX46" s="24">
        <v>1</v>
      </c>
      <c r="EY46" t="s">
        <v>104</v>
      </c>
      <c r="FB46" s="24">
        <v>1</v>
      </c>
      <c r="FC46" t="s">
        <v>104</v>
      </c>
      <c r="FF46" s="24">
        <v>1</v>
      </c>
      <c r="FG46" t="s">
        <v>104</v>
      </c>
      <c r="FJ46" s="24">
        <v>1</v>
      </c>
      <c r="FK46" t="s">
        <v>104</v>
      </c>
    </row>
    <row r="47" spans="2:168" x14ac:dyDescent="0.25">
      <c r="AP47" s="47"/>
      <c r="AQ47" s="47"/>
      <c r="AR47" s="47"/>
      <c r="AS47" s="47"/>
    </row>
    <row r="48" spans="2:168" x14ac:dyDescent="0.25">
      <c r="B48" t="s">
        <v>127</v>
      </c>
      <c r="C48" s="77">
        <v>0.99</v>
      </c>
      <c r="D48" t="s">
        <v>128</v>
      </c>
      <c r="F48" t="s">
        <v>127</v>
      </c>
      <c r="G48" s="77">
        <v>99.6</v>
      </c>
      <c r="H48" t="s">
        <v>128</v>
      </c>
      <c r="J48" t="s">
        <v>127</v>
      </c>
      <c r="K48" s="77">
        <v>0.99</v>
      </c>
      <c r="L48" t="s">
        <v>128</v>
      </c>
      <c r="N48" t="s">
        <v>127</v>
      </c>
      <c r="O48" s="24">
        <v>0.99</v>
      </c>
      <c r="P48" t="s">
        <v>128</v>
      </c>
      <c r="R48" t="s">
        <v>127</v>
      </c>
      <c r="S48" s="24">
        <v>0.98599999999999999</v>
      </c>
      <c r="T48" t="s">
        <v>128</v>
      </c>
      <c r="V48" t="s">
        <v>127</v>
      </c>
      <c r="W48" s="24">
        <v>0.96199999999999997</v>
      </c>
      <c r="X48" t="s">
        <v>128</v>
      </c>
      <c r="Z48" t="s">
        <v>127</v>
      </c>
      <c r="AA48" s="24">
        <v>0.98299999999999998</v>
      </c>
      <c r="AB48" t="s">
        <v>128</v>
      </c>
      <c r="AD48" t="s">
        <v>127</v>
      </c>
      <c r="AE48" s="24">
        <v>0.96699999999999997</v>
      </c>
      <c r="AF48" t="s">
        <v>128</v>
      </c>
      <c r="AH48" t="s">
        <v>127</v>
      </c>
      <c r="AI48" s="24">
        <v>0.92500000000000004</v>
      </c>
      <c r="AJ48" t="s">
        <v>128</v>
      </c>
      <c r="AL48" t="s">
        <v>127</v>
      </c>
      <c r="AM48" s="24">
        <v>0.99</v>
      </c>
      <c r="AN48" t="s">
        <v>128</v>
      </c>
      <c r="AP48" s="47" t="s">
        <v>127</v>
      </c>
      <c r="AQ48" s="47">
        <v>1</v>
      </c>
      <c r="AR48" s="47" t="s">
        <v>128</v>
      </c>
      <c r="AS48" s="47"/>
      <c r="AT48" t="s">
        <v>127</v>
      </c>
      <c r="AU48" s="24">
        <v>1</v>
      </c>
      <c r="AV48" t="s">
        <v>128</v>
      </c>
      <c r="AX48" t="s">
        <v>127</v>
      </c>
      <c r="AY48" s="24">
        <v>1</v>
      </c>
      <c r="AZ48" t="s">
        <v>128</v>
      </c>
      <c r="BB48" t="s">
        <v>127</v>
      </c>
      <c r="BC48" s="24">
        <v>1</v>
      </c>
      <c r="BD48" t="s">
        <v>128</v>
      </c>
      <c r="BF48" t="s">
        <v>127</v>
      </c>
      <c r="BG48" s="24">
        <v>1</v>
      </c>
      <c r="BH48" t="s">
        <v>128</v>
      </c>
      <c r="BJ48" t="s">
        <v>127</v>
      </c>
      <c r="BK48" s="24">
        <v>1</v>
      </c>
      <c r="BL48" t="s">
        <v>128</v>
      </c>
      <c r="BN48" t="s">
        <v>127</v>
      </c>
      <c r="BO48" s="24">
        <v>1</v>
      </c>
      <c r="BP48" t="s">
        <v>128</v>
      </c>
      <c r="BR48" t="s">
        <v>127</v>
      </c>
      <c r="BS48" s="24">
        <v>0.96</v>
      </c>
      <c r="BT48" t="s">
        <v>128</v>
      </c>
      <c r="BV48" t="s">
        <v>127</v>
      </c>
      <c r="BW48" s="24">
        <v>1</v>
      </c>
      <c r="BX48" t="s">
        <v>128</v>
      </c>
      <c r="BZ48" t="s">
        <v>127</v>
      </c>
      <c r="CA48" s="24">
        <v>1</v>
      </c>
      <c r="CB48" t="s">
        <v>128</v>
      </c>
      <c r="CD48" t="s">
        <v>127</v>
      </c>
      <c r="CE48" s="24">
        <v>1</v>
      </c>
      <c r="CF48" t="s">
        <v>128</v>
      </c>
      <c r="CH48" t="s">
        <v>127</v>
      </c>
      <c r="CI48" s="24">
        <v>1</v>
      </c>
      <c r="CJ48" t="s">
        <v>128</v>
      </c>
      <c r="CL48" t="s">
        <v>127</v>
      </c>
      <c r="CM48" s="24">
        <v>1</v>
      </c>
      <c r="CN48" t="s">
        <v>128</v>
      </c>
      <c r="CP48" t="s">
        <v>127</v>
      </c>
      <c r="CQ48" s="24">
        <v>1</v>
      </c>
      <c r="CR48" t="s">
        <v>128</v>
      </c>
      <c r="CT48" t="s">
        <v>127</v>
      </c>
      <c r="CU48" s="24">
        <v>1</v>
      </c>
      <c r="CV48" t="s">
        <v>128</v>
      </c>
      <c r="CX48" t="s">
        <v>127</v>
      </c>
      <c r="CY48" s="24">
        <v>1</v>
      </c>
      <c r="CZ48" t="s">
        <v>128</v>
      </c>
      <c r="DB48" t="s">
        <v>127</v>
      </c>
      <c r="DC48" s="24">
        <v>1</v>
      </c>
      <c r="DD48" t="s">
        <v>128</v>
      </c>
      <c r="DF48" t="s">
        <v>127</v>
      </c>
      <c r="DG48" s="24">
        <v>1</v>
      </c>
      <c r="DH48" t="s">
        <v>128</v>
      </c>
      <c r="DJ48" t="s">
        <v>127</v>
      </c>
      <c r="DK48" s="24">
        <v>1</v>
      </c>
      <c r="DL48" t="s">
        <v>128</v>
      </c>
      <c r="DN48" t="s">
        <v>127</v>
      </c>
      <c r="DO48" s="24">
        <v>1</v>
      </c>
      <c r="DP48" t="s">
        <v>128</v>
      </c>
      <c r="DR48" t="s">
        <v>127</v>
      </c>
      <c r="DS48" s="24">
        <v>1</v>
      </c>
      <c r="DT48" t="s">
        <v>128</v>
      </c>
      <c r="DV48" t="s">
        <v>127</v>
      </c>
      <c r="DW48" s="24">
        <v>1</v>
      </c>
      <c r="DX48" t="s">
        <v>128</v>
      </c>
      <c r="DZ48" t="s">
        <v>127</v>
      </c>
      <c r="EA48" s="24">
        <v>1</v>
      </c>
      <c r="EB48" t="s">
        <v>128</v>
      </c>
      <c r="ED48" t="s">
        <v>127</v>
      </c>
      <c r="EE48" s="24">
        <v>1</v>
      </c>
      <c r="EF48" t="s">
        <v>128</v>
      </c>
      <c r="EH48" t="s">
        <v>127</v>
      </c>
      <c r="EI48" s="24">
        <v>1</v>
      </c>
      <c r="EJ48" t="s">
        <v>128</v>
      </c>
      <c r="EL48" t="s">
        <v>127</v>
      </c>
      <c r="EM48" s="24">
        <v>1</v>
      </c>
      <c r="EN48" t="s">
        <v>128</v>
      </c>
      <c r="EP48" t="s">
        <v>127</v>
      </c>
      <c r="EQ48" s="24">
        <v>1</v>
      </c>
      <c r="ER48" t="s">
        <v>128</v>
      </c>
      <c r="ET48" t="s">
        <v>127</v>
      </c>
      <c r="EU48" s="24">
        <v>1</v>
      </c>
      <c r="EV48" t="s">
        <v>128</v>
      </c>
      <c r="EX48" t="s">
        <v>127</v>
      </c>
      <c r="EY48" s="24">
        <v>1</v>
      </c>
      <c r="EZ48" t="s">
        <v>128</v>
      </c>
      <c r="FB48" t="s">
        <v>127</v>
      </c>
      <c r="FC48" s="24">
        <v>1</v>
      </c>
      <c r="FD48" t="s">
        <v>128</v>
      </c>
      <c r="FF48" t="s">
        <v>127</v>
      </c>
      <c r="FG48" s="24">
        <v>1</v>
      </c>
      <c r="FH48" t="s">
        <v>128</v>
      </c>
      <c r="FJ48" t="s">
        <v>127</v>
      </c>
      <c r="FK48" s="24">
        <v>1</v>
      </c>
      <c r="FL48" t="s">
        <v>128</v>
      </c>
    </row>
    <row r="49" spans="2:167" x14ac:dyDescent="0.25">
      <c r="AP49" s="47"/>
      <c r="AQ49" s="47"/>
      <c r="AR49" s="47"/>
      <c r="AS49" s="47"/>
    </row>
    <row r="50" spans="2:167" x14ac:dyDescent="0.25">
      <c r="B50" t="s">
        <v>129</v>
      </c>
      <c r="F50" t="s">
        <v>129</v>
      </c>
      <c r="J50" t="s">
        <v>129</v>
      </c>
      <c r="N50" t="s">
        <v>129</v>
      </c>
      <c r="R50" t="s">
        <v>129</v>
      </c>
      <c r="V50" t="s">
        <v>129</v>
      </c>
      <c r="Z50" t="s">
        <v>129</v>
      </c>
      <c r="AD50" t="s">
        <v>129</v>
      </c>
      <c r="AH50" t="s">
        <v>129</v>
      </c>
      <c r="AL50" t="s">
        <v>129</v>
      </c>
      <c r="AP50" s="47" t="s">
        <v>129</v>
      </c>
      <c r="AQ50" s="47"/>
      <c r="AR50" s="47"/>
      <c r="AS50" s="47"/>
      <c r="AT50" t="s">
        <v>129</v>
      </c>
      <c r="AX50" t="s">
        <v>129</v>
      </c>
      <c r="BB50" t="s">
        <v>129</v>
      </c>
      <c r="BF50" t="s">
        <v>129</v>
      </c>
      <c r="BJ50" t="s">
        <v>129</v>
      </c>
      <c r="BN50" t="s">
        <v>129</v>
      </c>
      <c r="BR50" t="s">
        <v>129</v>
      </c>
      <c r="BV50" t="s">
        <v>129</v>
      </c>
      <c r="BZ50" t="s">
        <v>129</v>
      </c>
      <c r="CD50" t="s">
        <v>129</v>
      </c>
      <c r="CH50" t="s">
        <v>129</v>
      </c>
      <c r="CL50" t="s">
        <v>129</v>
      </c>
      <c r="CP50" t="s">
        <v>129</v>
      </c>
      <c r="CT50" t="s">
        <v>129</v>
      </c>
      <c r="CX50" t="s">
        <v>129</v>
      </c>
      <c r="DB50" t="s">
        <v>129</v>
      </c>
      <c r="DF50" t="s">
        <v>129</v>
      </c>
      <c r="DJ50" t="s">
        <v>129</v>
      </c>
      <c r="DN50" t="s">
        <v>129</v>
      </c>
      <c r="DR50" t="s">
        <v>129</v>
      </c>
      <c r="DV50" t="s">
        <v>129</v>
      </c>
      <c r="DZ50" t="s">
        <v>129</v>
      </c>
      <c r="ED50" t="s">
        <v>129</v>
      </c>
      <c r="EH50" t="s">
        <v>129</v>
      </c>
      <c r="EL50" t="s">
        <v>129</v>
      </c>
      <c r="EP50" t="s">
        <v>129</v>
      </c>
      <c r="ET50" t="s">
        <v>129</v>
      </c>
      <c r="EX50" t="s">
        <v>129</v>
      </c>
      <c r="FB50" t="s">
        <v>129</v>
      </c>
      <c r="FF50" t="s">
        <v>129</v>
      </c>
      <c r="FJ50" t="s">
        <v>129</v>
      </c>
    </row>
    <row r="51" spans="2:167" x14ac:dyDescent="0.25">
      <c r="B51" s="40">
        <f>C34+C42+(C18*(C3*C48))</f>
        <v>3940.3674999999994</v>
      </c>
      <c r="C51" s="40" t="s">
        <v>130</v>
      </c>
      <c r="F51" s="40">
        <f>B51+(G18*(G3*G48))</f>
        <v>355453.66749999998</v>
      </c>
      <c r="G51" s="40" t="s">
        <v>130</v>
      </c>
      <c r="J51" s="40">
        <f>F51+(K18*(K3*K48))</f>
        <v>358947.625</v>
      </c>
      <c r="K51" s="40" t="s">
        <v>130</v>
      </c>
      <c r="N51" s="40">
        <f>J51+(O18*(O3*O48))</f>
        <v>365935.54</v>
      </c>
      <c r="O51" s="40" t="s">
        <v>130</v>
      </c>
      <c r="R51" s="40">
        <f>N51+(S18*(S3*S48))</f>
        <v>372895.22099999996</v>
      </c>
      <c r="S51" s="40" t="s">
        <v>130</v>
      </c>
      <c r="V51" s="40">
        <f>R51+(W18*(W3*W48))</f>
        <v>379685.49799999996</v>
      </c>
      <c r="W51" s="40" t="s">
        <v>130</v>
      </c>
      <c r="Z51" s="40">
        <f>V51+(AA18*(AA3*AA48))</f>
        <v>393562.50899999996</v>
      </c>
      <c r="AA51" s="40" t="s">
        <v>130</v>
      </c>
      <c r="AD51" s="40">
        <f>Z51+(AE18*(AE3*AE48))</f>
        <v>407213.64799999999</v>
      </c>
      <c r="AE51" s="40" t="s">
        <v>130</v>
      </c>
      <c r="AH51" s="40">
        <f>AD51+(AI18*(AI3*AI48))</f>
        <v>420271.87299999996</v>
      </c>
      <c r="AI51" s="40" t="s">
        <v>130</v>
      </c>
      <c r="AL51" s="40">
        <f>AH51+(AM18*(AM3*AM48))</f>
        <v>448223.53299999994</v>
      </c>
      <c r="AM51" s="40" t="s">
        <v>130</v>
      </c>
      <c r="AP51" s="47">
        <f>AL51+(AQ18*(AQ3*AQ48))</f>
        <v>459539.53299999994</v>
      </c>
      <c r="AQ51" s="47" t="s">
        <v>130</v>
      </c>
      <c r="AR51" s="47"/>
      <c r="AS51" s="47"/>
      <c r="AT51" s="40">
        <f>AP51+(AU18*(AU3*AU48))</f>
        <v>469452.53299999994</v>
      </c>
      <c r="AU51" s="40" t="s">
        <v>130</v>
      </c>
      <c r="AX51" s="40">
        <f>AT51+(AY18*(AY3*AY48))</f>
        <v>478061.53299999994</v>
      </c>
      <c r="AY51" s="40" t="s">
        <v>130</v>
      </c>
      <c r="BB51" s="44">
        <f>AX51+(BC18*(BC3*BC48))</f>
        <v>489377.53299999994</v>
      </c>
      <c r="BC51" s="40" t="s">
        <v>130</v>
      </c>
      <c r="BF51" s="44">
        <f>BB51+(BG18*(BG3*BG48))</f>
        <v>499290.53299999994</v>
      </c>
      <c r="BG51" s="40" t="s">
        <v>130</v>
      </c>
      <c r="BJ51" s="44">
        <f>BF51+(BK18*(BK3*BK48))</f>
        <v>507899.53299999994</v>
      </c>
      <c r="BK51" s="40" t="s">
        <v>130</v>
      </c>
      <c r="BN51" s="44">
        <f>BJ51+(BO18*(BO3*BO48))</f>
        <v>519215.53299999994</v>
      </c>
      <c r="BO51" s="40" t="s">
        <v>130</v>
      </c>
      <c r="BR51" s="44">
        <f>BN51+(BS18*(BS3*BS48))</f>
        <v>528732.01299999992</v>
      </c>
      <c r="BS51" s="40" t="s">
        <v>130</v>
      </c>
      <c r="BV51" s="44">
        <f>BR51+(BW18*(BW3*BW48))</f>
        <v>537341.01299999992</v>
      </c>
      <c r="BW51" s="40" t="s">
        <v>130</v>
      </c>
      <c r="BZ51" s="44">
        <f>BV51+(CA18*(CA3*CA48))</f>
        <v>548657.01299999992</v>
      </c>
      <c r="CA51" s="40" t="s">
        <v>130</v>
      </c>
      <c r="CD51" s="40">
        <f>BZ51+(CE18*(CE3*CE48))</f>
        <v>562774.01299999992</v>
      </c>
      <c r="CE51" s="40" t="s">
        <v>130</v>
      </c>
      <c r="CH51" s="40">
        <f>CD51+(CI18*(CI3*CI48))</f>
        <v>572687.01299999992</v>
      </c>
      <c r="CI51" s="40" t="s">
        <v>130</v>
      </c>
      <c r="CL51" s="40">
        <f>CH51+(CM18*(CM3*CM48))</f>
        <v>584003.01299999992</v>
      </c>
      <c r="CM51" s="40" t="s">
        <v>130</v>
      </c>
      <c r="CP51" s="40">
        <f>CL51+(CQ18*(CQ3*CQ48))</f>
        <v>598120.01299999992</v>
      </c>
      <c r="CQ51" s="40" t="s">
        <v>130</v>
      </c>
      <c r="CT51" s="40">
        <f>CP51+(CU18*(CU3*CU48))</f>
        <v>608033.01299999992</v>
      </c>
      <c r="CU51" s="40" t="s">
        <v>130</v>
      </c>
      <c r="CX51" s="40">
        <f>CT51+(CY18*(CY3*CY48))</f>
        <v>619349.01299999992</v>
      </c>
      <c r="CY51" s="40" t="s">
        <v>130</v>
      </c>
      <c r="DB51" s="40">
        <f>CX51+(DC18*(DC3*DC48))</f>
        <v>633466.01299999992</v>
      </c>
      <c r="DC51" s="40" t="s">
        <v>130</v>
      </c>
      <c r="DF51" s="40">
        <f>DB51+(DG18*(DG3*DG48))</f>
        <v>643379.01299999992</v>
      </c>
      <c r="DG51" s="40" t="s">
        <v>130</v>
      </c>
      <c r="DJ51" s="40">
        <f>DF51+(DK18*(DK3*DK48))</f>
        <v>654695.01299999992</v>
      </c>
      <c r="DK51" s="40" t="s">
        <v>130</v>
      </c>
      <c r="DN51" s="40">
        <f>DJ51+(DO18*(DO3*DO48))</f>
        <v>668812.01299999992</v>
      </c>
      <c r="DO51" s="40" t="s">
        <v>130</v>
      </c>
      <c r="DR51" s="40">
        <f>DN51+(DS18*(DS3*DS48))</f>
        <v>678725.01299999992</v>
      </c>
      <c r="DS51" s="40" t="s">
        <v>130</v>
      </c>
      <c r="DV51" s="40">
        <f>DR51+(DW18*(DW3*DW48))</f>
        <v>690041.01299999992</v>
      </c>
      <c r="DW51" s="40" t="s">
        <v>130</v>
      </c>
      <c r="DZ51" s="40">
        <f>DV51+(EA18*(EA3*EA48))</f>
        <v>704158.01299999992</v>
      </c>
      <c r="EA51" s="40" t="s">
        <v>130</v>
      </c>
      <c r="ED51" s="40">
        <f>DZ51+(EE18*(EE3*EE48))</f>
        <v>714071.01299999992</v>
      </c>
      <c r="EE51" s="40" t="s">
        <v>130</v>
      </c>
      <c r="EH51" s="40">
        <f>ED51+(EI18*(EI3*EI48))</f>
        <v>725387.01299999992</v>
      </c>
      <c r="EI51" s="40" t="s">
        <v>130</v>
      </c>
      <c r="EL51" s="40">
        <f>EH51+(EM18*(EM3*EM48))</f>
        <v>739504.01299999992</v>
      </c>
      <c r="EM51" s="40" t="s">
        <v>130</v>
      </c>
      <c r="EP51" s="40">
        <f>EL51+(EQ18*(EQ3*EQ48))</f>
        <v>749417.01299999992</v>
      </c>
      <c r="EQ51" s="40" t="s">
        <v>130</v>
      </c>
      <c r="ET51" s="40">
        <f>EP51+(EU18*(EU3*EU48))</f>
        <v>760733.01299999992</v>
      </c>
      <c r="EU51" s="40" t="s">
        <v>130</v>
      </c>
      <c r="EX51" s="40">
        <f>ET51+(EY18*(EY3*EY48))</f>
        <v>774850.01299999992</v>
      </c>
      <c r="EY51" s="40" t="s">
        <v>130</v>
      </c>
      <c r="FB51" s="40">
        <f>EX51+(FC18*(FC3*FC48))</f>
        <v>784763.01299999992</v>
      </c>
      <c r="FC51" s="40" t="s">
        <v>130</v>
      </c>
      <c r="FF51" s="40">
        <f>FB51+(FG18*(FG3*FG48))</f>
        <v>796079.01299999992</v>
      </c>
      <c r="FG51" s="40" t="s">
        <v>130</v>
      </c>
      <c r="FJ51" s="40">
        <f>FF51+(FK18*(FK3*FK48))</f>
        <v>810196.01299999992</v>
      </c>
      <c r="FK51" s="40" t="s">
        <v>130</v>
      </c>
    </row>
    <row r="52" spans="2:167" x14ac:dyDescent="0.25">
      <c r="B52" s="78">
        <v>44778</v>
      </c>
    </row>
    <row r="53" spans="2:167" x14ac:dyDescent="0.25">
      <c r="AE53" t="s">
        <v>143</v>
      </c>
    </row>
    <row r="54" spans="2:167" x14ac:dyDescent="0.25">
      <c r="B54" t="s">
        <v>137</v>
      </c>
    </row>
    <row r="55" spans="2:167" x14ac:dyDescent="0.25">
      <c r="B55" s="76" t="s">
        <v>142</v>
      </c>
      <c r="BB55" t="s">
        <v>131</v>
      </c>
    </row>
    <row r="56" spans="2:167" x14ac:dyDescent="0.25">
      <c r="B56" t="s">
        <v>138</v>
      </c>
    </row>
    <row r="57" spans="2:167" x14ac:dyDescent="0.25">
      <c r="B57" s="75">
        <v>1</v>
      </c>
    </row>
    <row r="58" spans="2:167" x14ac:dyDescent="0.25">
      <c r="B58" t="s">
        <v>139</v>
      </c>
    </row>
  </sheetData>
  <dataConsolidate/>
  <pageMargins left="0.7" right="0.7" top="1.3149999999999999" bottom="0.75" header="0.3" footer="0.3"/>
  <pageSetup paperSize="9" scale="95"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Reagents!$G$3:$G$16</xm:f>
          </x14:formula1>
          <xm:sqref>C21 G21 K21 O21 S21 W21 AA21 AE21 AI21 AM21 AQ21 AU21 AY21 BC21 BG21 BK21 BO21 BS21 BW21 CA21 CE21 CI21 CM21 CQ21 CU21 CY21 DC21 DG21 DK21 DO21 DS21 DW21 EA21 EE21 EI21 EM21 EQ21 EU21 EY21 FC21 FG21 FK21</xm:sqref>
        </x14:dataValidation>
        <x14:dataValidation type="list" allowBlank="1" showInputMessage="1" showErrorMessage="1" xr:uid="{00000000-0002-0000-0100-000002000000}">
          <x14:formula1>
            <xm:f>Reagents!$K$3:$K$16</xm:f>
          </x14:formula1>
          <xm:sqref>C29 G29 K29 O29 S29 W29 AA29 AE29 AI29 AM29 AQ29 AU29 AY29 BC29 BG29 BK29 BO29 BS29 BW29 CA29 CE29 CI29 CM29 CQ29 CU29 CY29 DC29 DG29 DK29 DO29 DS29 DW29 EA29 EE29 EI29 EM29 EQ29 EU29 EY29 FC29 FG29 FK29 C37</xm:sqref>
        </x14:dataValidation>
        <x14:dataValidation type="list" allowBlank="1" showInputMessage="1" showErrorMessage="1" xr:uid="{00000000-0002-0000-0100-000001000000}">
          <x14:formula1>
            <xm:f>Reagents!$B$3:$B$29</xm:f>
          </x14:formula1>
          <xm:sqref>C13 FK13 FG13 FC13 EY13 EU13 EQ13 EM13 EI13 EE13 EA13 DW13 DS13 DO13 DK13 DG13 DC13 CY13 CU13 CQ13 CM13 CI13 CE13 CA13 BW13 BS13 BO13 BK13 BG13 BC13 AY13 AU13 AQ13 AM13 AI13 AE13 AA13 W13 S13 O13 K13 G13</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Reagents</vt:lpstr>
      <vt:lpstr>Sheet2</vt:lpstr>
      <vt:lpstr>Sheet2!Druckbereich</vt:lpstr>
    </vt:vector>
  </TitlesOfParts>
  <Manager/>
  <Company>University of Warwick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Hartlieb, Matthias</dc:creator>
  <cp:keywords/>
  <dc:description/>
  <cp:lastModifiedBy>Vitalii Tkachenko</cp:lastModifiedBy>
  <cp:revision/>
  <dcterms:created xsi:type="dcterms:W3CDTF">2015-10-06T09:43:25Z</dcterms:created>
  <dcterms:modified xsi:type="dcterms:W3CDTF">2025-03-17T07:42:09Z</dcterms:modified>
  <cp:category/>
  <cp:contentStatus/>
</cp:coreProperties>
</file>